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58_2026\za objavo\"/>
    </mc:Choice>
  </mc:AlternateContent>
  <xr:revisionPtr revIDLastSave="0" documentId="13_ncr:1_{2BBB2C0B-F2D9-4B9E-B413-1945C2A229CB}" xr6:coauthVersionLast="47" xr6:coauthVersionMax="47" xr10:uidLastSave="{00000000-0000-0000-0000-000000000000}"/>
  <bookViews>
    <workbookView xWindow="30612" yWindow="-108" windowWidth="30936" windowHeight="16776" activeTab="2" xr2:uid="{00000000-000D-0000-FFFF-FFFF00000000}"/>
  </bookViews>
  <sheets>
    <sheet name="NASLOV" sheetId="6" r:id="rId1"/>
    <sheet name="SKUPNA REKAPITULACIJA " sheetId="5" r:id="rId2"/>
    <sheet name="NC pri RMG" sheetId="4" r:id="rId3"/>
    <sheet name="FURS" sheetId="7" r:id="rId4"/>
  </sheets>
  <externalReferences>
    <externalReference r:id="rId5"/>
  </externalReferences>
  <definedNames>
    <definedName name="agregat">#REF!</definedName>
    <definedName name="EKK">#REF!</definedName>
    <definedName name="Excel_BuiltIn_Print_Titles_4">'[1]NEPREDVIDENA GR.DELA'!#REF!</definedName>
    <definedName name="izvesek">#REF!</definedName>
    <definedName name="l">#REF!</definedName>
    <definedName name="oddusek">#REF!</definedName>
    <definedName name="oprema">#REF!</definedName>
    <definedName name="porec_">#REF!</definedName>
    <definedName name="_xlnm.Print_Area" localSheetId="2">'NC pri RMG'!$A$1:$E$5</definedName>
    <definedName name="Print_Area_MI">#REF!</definedName>
    <definedName name="Print_Titles_MI">#REF!</definedName>
    <definedName name="svetilka">#REF!</definedName>
    <definedName name="totem">#REF!</definedName>
    <definedName name="totm">#REF!</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4" l="1"/>
  <c r="F1055" i="7"/>
  <c r="F1053" i="7"/>
  <c r="F1050" i="7"/>
  <c r="F762" i="7"/>
  <c r="F816" i="4"/>
  <c r="F814" i="4"/>
  <c r="F674" i="4"/>
  <c r="F672" i="4"/>
  <c r="F234" i="4"/>
  <c r="F233" i="4"/>
  <c r="F227" i="4"/>
  <c r="F226" i="4"/>
  <c r="F222" i="4"/>
  <c r="F221" i="4"/>
  <c r="F220" i="4"/>
  <c r="F134" i="4"/>
  <c r="F133" i="4"/>
  <c r="F126" i="4"/>
  <c r="F169" i="4"/>
  <c r="F168" i="4"/>
  <c r="F74" i="4"/>
  <c r="F72" i="4"/>
  <c r="F1264" i="7"/>
  <c r="F1263" i="7"/>
  <c r="F1262" i="7"/>
  <c r="F1250" i="7"/>
  <c r="F1248" i="7"/>
  <c r="F1245" i="7"/>
  <c r="F1241" i="7"/>
  <c r="F1238" i="7"/>
  <c r="F1235" i="7"/>
  <c r="F1232" i="7"/>
  <c r="F1229" i="7"/>
  <c r="F1226" i="7"/>
  <c r="F1214" i="7"/>
  <c r="F1211" i="7"/>
  <c r="F1208" i="7"/>
  <c r="F1205" i="7"/>
  <c r="F1202" i="7"/>
  <c r="F1192" i="7"/>
  <c r="F1194" i="7" s="1"/>
  <c r="F1166" i="7"/>
  <c r="F1163" i="7"/>
  <c r="F1160" i="7"/>
  <c r="F1157" i="7"/>
  <c r="F1154" i="7"/>
  <c r="F1151" i="7"/>
  <c r="F1148" i="7"/>
  <c r="F1145" i="7"/>
  <c r="F1142" i="7"/>
  <c r="F1141" i="7"/>
  <c r="F1138" i="7"/>
  <c r="F1135" i="7"/>
  <c r="F1132" i="7"/>
  <c r="F1129" i="7"/>
  <c r="F1126" i="7"/>
  <c r="F1124" i="7"/>
  <c r="F1121" i="7"/>
  <c r="F1120" i="7"/>
  <c r="F1117" i="7"/>
  <c r="F1116" i="7"/>
  <c r="F1113" i="7"/>
  <c r="F1112" i="7"/>
  <c r="F1109" i="7"/>
  <c r="F1108" i="7"/>
  <c r="F1107" i="7"/>
  <c r="F1104" i="7"/>
  <c r="F1103" i="7"/>
  <c r="F1100" i="7"/>
  <c r="F1099" i="7"/>
  <c r="F1098" i="7"/>
  <c r="F1095" i="7"/>
  <c r="F1094" i="7"/>
  <c r="F1093" i="7"/>
  <c r="F1090" i="7"/>
  <c r="F1086" i="7"/>
  <c r="F1085" i="7"/>
  <c r="F1084" i="7"/>
  <c r="F1083" i="7"/>
  <c r="F1082" i="7"/>
  <c r="F1081" i="7"/>
  <c r="F1068" i="7"/>
  <c r="F1066" i="7"/>
  <c r="F1064" i="7"/>
  <c r="F1062" i="7"/>
  <c r="F1060" i="7"/>
  <c r="F1057" i="7"/>
  <c r="F1046" i="7"/>
  <c r="F1042" i="7"/>
  <c r="F1022" i="7"/>
  <c r="F1002" i="7"/>
  <c r="F982" i="7"/>
  <c r="F962" i="7"/>
  <c r="F916" i="7"/>
  <c r="F913" i="7"/>
  <c r="F909" i="7"/>
  <c r="F906" i="7"/>
  <c r="F876" i="7"/>
  <c r="F871" i="7"/>
  <c r="F868" i="7"/>
  <c r="F865" i="7"/>
  <c r="F864" i="7"/>
  <c r="F861" i="7"/>
  <c r="F858" i="7"/>
  <c r="F857" i="7"/>
  <c r="F854" i="7"/>
  <c r="F851" i="7"/>
  <c r="F848" i="7"/>
  <c r="F842" i="7"/>
  <c r="F821" i="7"/>
  <c r="F818" i="7"/>
  <c r="F815" i="7"/>
  <c r="F811" i="7"/>
  <c r="F808" i="7"/>
  <c r="F805" i="7"/>
  <c r="F804" i="7"/>
  <c r="F803" i="7"/>
  <c r="F802" i="7"/>
  <c r="F799" i="7"/>
  <c r="F794" i="7"/>
  <c r="F793" i="7"/>
  <c r="F788" i="7"/>
  <c r="F783" i="7"/>
  <c r="F780" i="7"/>
  <c r="F777" i="7"/>
  <c r="F774" i="7"/>
  <c r="F771" i="7"/>
  <c r="F768" i="7"/>
  <c r="F765" i="7"/>
  <c r="F759" i="7"/>
  <c r="F756" i="7"/>
  <c r="F755" i="7"/>
  <c r="F752" i="7"/>
  <c r="F751" i="7"/>
  <c r="F748" i="7"/>
  <c r="F745" i="7"/>
  <c r="F744" i="7"/>
  <c r="F741" i="7"/>
  <c r="F740" i="7"/>
  <c r="F714" i="7"/>
  <c r="F711" i="7"/>
  <c r="F708" i="7"/>
  <c r="F705" i="7"/>
  <c r="F688" i="7"/>
  <c r="F685" i="7"/>
  <c r="F682" i="7"/>
  <c r="F679" i="7"/>
  <c r="F676" i="7"/>
  <c r="F660" i="7"/>
  <c r="F657" i="7"/>
  <c r="F654" i="7"/>
  <c r="F651" i="7"/>
  <c r="F648" i="7"/>
  <c r="F630" i="7"/>
  <c r="F627" i="7"/>
  <c r="F624" i="7"/>
  <c r="F607" i="7"/>
  <c r="F604" i="7"/>
  <c r="F601" i="7"/>
  <c r="F598" i="7"/>
  <c r="F575" i="7"/>
  <c r="F574" i="7"/>
  <c r="F573" i="7"/>
  <c r="F572" i="7"/>
  <c r="F569" i="7"/>
  <c r="F568" i="7"/>
  <c r="F567" i="7"/>
  <c r="F566" i="7"/>
  <c r="F544" i="7"/>
  <c r="F541" i="7"/>
  <c r="F540" i="7"/>
  <c r="F539" i="7"/>
  <c r="F536" i="7"/>
  <c r="F533" i="7"/>
  <c r="F530" i="7"/>
  <c r="F527" i="7"/>
  <c r="F524" i="7"/>
  <c r="F521" i="7"/>
  <c r="F518" i="7"/>
  <c r="F515" i="7"/>
  <c r="F512" i="7"/>
  <c r="F509" i="7"/>
  <c r="F506" i="7"/>
  <c r="F487" i="7"/>
  <c r="F484" i="7"/>
  <c r="F481" i="7"/>
  <c r="F461" i="7"/>
  <c r="F458" i="7"/>
  <c r="F455" i="7"/>
  <c r="F435" i="7"/>
  <c r="F432" i="7"/>
  <c r="F429" i="7"/>
  <c r="F426" i="7"/>
  <c r="F423" i="7"/>
  <c r="F420" i="7"/>
  <c r="F419" i="7"/>
  <c r="F418" i="7"/>
  <c r="F415" i="7"/>
  <c r="F412" i="7"/>
  <c r="F409" i="7"/>
  <c r="F406" i="7"/>
  <c r="F403" i="7"/>
  <c r="F400" i="7"/>
  <c r="F397" i="7"/>
  <c r="F394" i="7"/>
  <c r="F391" i="7"/>
  <c r="F358" i="7"/>
  <c r="F357" i="7"/>
  <c r="F356" i="7"/>
  <c r="F355" i="7"/>
  <c r="F354" i="7"/>
  <c r="F353" i="7"/>
  <c r="F352" i="7"/>
  <c r="F351" i="7"/>
  <c r="F348" i="7"/>
  <c r="F347" i="7"/>
  <c r="F346" i="7"/>
  <c r="F329" i="7"/>
  <c r="F326" i="7"/>
  <c r="F323" i="7"/>
  <c r="F320" i="7"/>
  <c r="F317" i="7"/>
  <c r="F314" i="7"/>
  <c r="F311" i="7"/>
  <c r="F308" i="7"/>
  <c r="F232" i="7"/>
  <c r="F229" i="7"/>
  <c r="F226" i="7"/>
  <c r="F223" i="7"/>
  <c r="F220" i="7"/>
  <c r="F217" i="7"/>
  <c r="F214" i="7"/>
  <c r="F211" i="7"/>
  <c r="F208" i="7"/>
  <c r="F205" i="7"/>
  <c r="F202" i="7"/>
  <c r="F199" i="7"/>
  <c r="F196" i="7"/>
  <c r="F164" i="7"/>
  <c r="F160" i="7"/>
  <c r="F157" i="7"/>
  <c r="F154" i="7"/>
  <c r="F151" i="7"/>
  <c r="F148" i="7"/>
  <c r="F145" i="7"/>
  <c r="F113" i="7"/>
  <c r="F112" i="7"/>
  <c r="F109" i="7"/>
  <c r="F106" i="7"/>
  <c r="F103" i="7"/>
  <c r="F100" i="7"/>
  <c r="F97" i="7"/>
  <c r="F94" i="7"/>
  <c r="F91" i="7"/>
  <c r="F88" i="7"/>
  <c r="F85" i="7"/>
  <c r="F82" i="7"/>
  <c r="F64" i="7"/>
  <c r="F62" i="7"/>
  <c r="F59" i="7"/>
  <c r="F58" i="7"/>
  <c r="F57" i="7"/>
  <c r="F54" i="7"/>
  <c r="F882" i="7" l="1"/>
  <c r="F878" i="7"/>
  <c r="F880" i="7"/>
  <c r="F635" i="7"/>
  <c r="F1168" i="7"/>
  <c r="F1171" i="7" s="1"/>
  <c r="F1252" i="7"/>
  <c r="F1254" i="7" s="1"/>
  <c r="F1216" i="7"/>
  <c r="F1218" i="7" s="1"/>
  <c r="F549" i="7"/>
  <c r="F463" i="7"/>
  <c r="D27" i="7" s="1"/>
  <c r="F115" i="7"/>
  <c r="D16" i="7" s="1"/>
  <c r="F234" i="7"/>
  <c r="D20" i="7" s="1"/>
  <c r="F577" i="7"/>
  <c r="D30" i="7" s="1"/>
  <c r="F546" i="7"/>
  <c r="F360" i="7"/>
  <c r="D23" i="7" s="1"/>
  <c r="F662" i="7"/>
  <c r="D33" i="7" s="1"/>
  <c r="F285" i="7"/>
  <c r="F438" i="7"/>
  <c r="D24" i="7" s="1"/>
  <c r="F331" i="7"/>
  <c r="D22" i="7" s="1"/>
  <c r="F166" i="7"/>
  <c r="D19" i="7" s="1"/>
  <c r="F612" i="7"/>
  <c r="F693" i="7"/>
  <c r="F716" i="7"/>
  <c r="D35" i="7" s="1"/>
  <c r="F665" i="7"/>
  <c r="F632" i="7"/>
  <c r="D32" i="7" s="1"/>
  <c r="F492" i="7"/>
  <c r="F443" i="7"/>
  <c r="F363" i="7"/>
  <c r="F334" i="7"/>
  <c r="F169" i="7"/>
  <c r="F120" i="7"/>
  <c r="F66" i="7"/>
  <c r="D15" i="7" s="1"/>
  <c r="F48" i="7"/>
  <c r="D14" i="7" l="1"/>
  <c r="D21" i="5" s="1"/>
  <c r="F1173" i="7"/>
  <c r="F69" i="7"/>
  <c r="F884" i="7"/>
  <c r="F1256" i="7"/>
  <c r="F818" i="4" l="1"/>
  <c r="E58" i="4" s="1"/>
  <c r="F785" i="4"/>
  <c r="F782" i="4"/>
  <c r="F779" i="4"/>
  <c r="F769" i="4"/>
  <c r="F767" i="4"/>
  <c r="F765" i="4"/>
  <c r="F763" i="4"/>
  <c r="F747" i="4"/>
  <c r="F744" i="4"/>
  <c r="F741" i="4"/>
  <c r="F750" i="4"/>
  <c r="F739" i="4"/>
  <c r="F756" i="4"/>
  <c r="F754" i="4"/>
  <c r="F753" i="4"/>
  <c r="F752" i="4"/>
  <c r="F751" i="4"/>
  <c r="F716" i="4"/>
  <c r="F701" i="4"/>
  <c r="F699" i="4"/>
  <c r="F697" i="4"/>
  <c r="F695" i="4"/>
  <c r="F693" i="4"/>
  <c r="F691" i="4"/>
  <c r="F689" i="4"/>
  <c r="F687" i="4"/>
  <c r="F787" i="4" l="1"/>
  <c r="E55" i="4" s="1"/>
  <c r="F771" i="4"/>
  <c r="E52" i="4" s="1"/>
  <c r="F758" i="4"/>
  <c r="E51" i="4" s="1"/>
  <c r="F703" i="4"/>
  <c r="E49" i="4" s="1"/>
  <c r="B10" i="4" l="1"/>
  <c r="F636" i="4"/>
  <c r="F633" i="4"/>
  <c r="F631" i="4"/>
  <c r="F628" i="4"/>
  <c r="F623" i="4"/>
  <c r="F621" i="4"/>
  <c r="F601" i="4"/>
  <c r="F599" i="4"/>
  <c r="F597" i="4"/>
  <c r="F595" i="4"/>
  <c r="F593" i="4"/>
  <c r="F590" i="4"/>
  <c r="F587" i="4"/>
  <c r="F578" i="4"/>
  <c r="F570" i="4"/>
  <c r="F559" i="4"/>
  <c r="F543" i="4"/>
  <c r="F500" i="4"/>
  <c r="F497" i="4"/>
  <c r="F494" i="4"/>
  <c r="F491" i="4"/>
  <c r="F421" i="4"/>
  <c r="F419" i="4"/>
  <c r="F418" i="4"/>
  <c r="F415" i="4"/>
  <c r="F413" i="4"/>
  <c r="F410" i="4"/>
  <c r="F408" i="4"/>
  <c r="F402" i="4"/>
  <c r="F400" i="4"/>
  <c r="F397" i="4"/>
  <c r="F395" i="4"/>
  <c r="F393" i="4"/>
  <c r="F388" i="4"/>
  <c r="F386" i="4"/>
  <c r="F384" i="4"/>
  <c r="F381" i="4"/>
  <c r="F378" i="4"/>
  <c r="F376" i="4"/>
  <c r="F374" i="4"/>
  <c r="F371" i="4"/>
  <c r="F368" i="4"/>
  <c r="F365" i="4"/>
  <c r="F363" i="4"/>
  <c r="F360" i="4"/>
  <c r="F358" i="4"/>
  <c r="F256" i="4"/>
  <c r="F254" i="4"/>
  <c r="F282" i="4"/>
  <c r="F181" i="4"/>
  <c r="F183" i="4" s="1"/>
  <c r="E20" i="4" s="1"/>
  <c r="F175" i="4"/>
  <c r="F177" i="4" s="1"/>
  <c r="E19" i="4" s="1"/>
  <c r="F163" i="4"/>
  <c r="F161" i="4"/>
  <c r="F159" i="4"/>
  <c r="F157" i="4"/>
  <c r="F171" i="4" s="1"/>
  <c r="F144" i="4"/>
  <c r="F143" i="4"/>
  <c r="F127" i="4"/>
  <c r="F125" i="4"/>
  <c r="F122" i="4"/>
  <c r="F114" i="4"/>
  <c r="F116" i="4" s="1"/>
  <c r="E14" i="4" s="1"/>
  <c r="F105" i="4"/>
  <c r="F104" i="4"/>
  <c r="F103" i="4"/>
  <c r="F101" i="4"/>
  <c r="F98" i="4"/>
  <c r="F96" i="4"/>
  <c r="F93" i="4"/>
  <c r="F91" i="4"/>
  <c r="F88" i="4"/>
  <c r="D711" i="4"/>
  <c r="F718" i="4"/>
  <c r="F720" i="4"/>
  <c r="F722" i="4"/>
  <c r="F724" i="4"/>
  <c r="F726" i="4"/>
  <c r="F729" i="4"/>
  <c r="F731" i="4"/>
  <c r="F792" i="4"/>
  <c r="F794" i="4"/>
  <c r="F797" i="4"/>
  <c r="F798" i="4"/>
  <c r="F799" i="4"/>
  <c r="F801" i="4"/>
  <c r="F803" i="4"/>
  <c r="F805" i="4"/>
  <c r="F807" i="4"/>
  <c r="F663" i="4"/>
  <c r="F661" i="4"/>
  <c r="F658" i="4"/>
  <c r="F657" i="4"/>
  <c r="F654" i="4"/>
  <c r="F651" i="4"/>
  <c r="F648" i="4"/>
  <c r="F541" i="4"/>
  <c r="F540" i="4"/>
  <c r="F537" i="4"/>
  <c r="F536" i="4"/>
  <c r="F535" i="4"/>
  <c r="F526" i="4"/>
  <c r="F523" i="4"/>
  <c r="F520" i="4"/>
  <c r="F517" i="4"/>
  <c r="F516" i="4"/>
  <c r="F513" i="4"/>
  <c r="F510" i="4"/>
  <c r="F509" i="4"/>
  <c r="F482" i="4"/>
  <c r="F479" i="4"/>
  <c r="F476" i="4"/>
  <c r="F473" i="4"/>
  <c r="F470" i="4"/>
  <c r="F462" i="4"/>
  <c r="F460" i="4"/>
  <c r="F458" i="4"/>
  <c r="F456" i="4"/>
  <c r="F454" i="4"/>
  <c r="F452" i="4"/>
  <c r="F450" i="4"/>
  <c r="F447" i="4"/>
  <c r="F443" i="4"/>
  <c r="F441" i="4"/>
  <c r="F439" i="4"/>
  <c r="F438" i="4"/>
  <c r="F435" i="4"/>
  <c r="F432" i="4"/>
  <c r="F431" i="4"/>
  <c r="F430" i="4"/>
  <c r="F429" i="4"/>
  <c r="F338" i="4"/>
  <c r="F336" i="4"/>
  <c r="F334" i="4"/>
  <c r="F332" i="4"/>
  <c r="F330" i="4"/>
  <c r="F327" i="4"/>
  <c r="F326" i="4"/>
  <c r="F325" i="4"/>
  <c r="F324" i="4"/>
  <c r="F323" i="4"/>
  <c r="F322" i="4"/>
  <c r="F319" i="4"/>
  <c r="F316" i="4"/>
  <c r="F313" i="4"/>
  <c r="F310" i="4"/>
  <c r="F309" i="4"/>
  <c r="F302" i="4"/>
  <c r="F300" i="4"/>
  <c r="F298" i="4"/>
  <c r="F296" i="4"/>
  <c r="F294" i="4"/>
  <c r="F292" i="4"/>
  <c r="F280" i="4"/>
  <c r="F279" i="4"/>
  <c r="F278" i="4"/>
  <c r="F277" i="4"/>
  <c r="F276" i="4"/>
  <c r="F275" i="4"/>
  <c r="F272" i="4"/>
  <c r="F270" i="4"/>
  <c r="F267" i="4"/>
  <c r="F266" i="4"/>
  <c r="F263" i="4"/>
  <c r="F262" i="4"/>
  <c r="F261" i="4"/>
  <c r="F232" i="4"/>
  <c r="F229" i="4"/>
  <c r="F225" i="4"/>
  <c r="F219" i="4"/>
  <c r="F216" i="4"/>
  <c r="F214" i="4"/>
  <c r="F76" i="4"/>
  <c r="F899" i="7"/>
  <c r="F478" i="7"/>
  <c r="F280" i="7"/>
  <c r="F279" i="7"/>
  <c r="F276" i="7"/>
  <c r="F273" i="7"/>
  <c r="F270" i="7"/>
  <c r="F267" i="7"/>
  <c r="F264" i="7"/>
  <c r="F261" i="7"/>
  <c r="F258" i="7"/>
  <c r="F255" i="7"/>
  <c r="A53" i="7"/>
  <c r="F933" i="7" l="1"/>
  <c r="F1176" i="7"/>
  <c r="F827" i="7"/>
  <c r="F824" i="7"/>
  <c r="F830" i="7"/>
  <c r="F489" i="7"/>
  <c r="D28" i="7" s="1"/>
  <c r="F466" i="7"/>
  <c r="F1070" i="7"/>
  <c r="F1072" i="7" s="1"/>
  <c r="F922" i="7"/>
  <c r="F919" i="7"/>
  <c r="F925" i="7"/>
  <c r="F927" i="7" s="1"/>
  <c r="F887" i="7" s="1"/>
  <c r="F282" i="7"/>
  <c r="D21" i="7" s="1"/>
  <c r="D18" i="7" s="1"/>
  <c r="D23" i="5" s="1"/>
  <c r="F237" i="7"/>
  <c r="F464" i="4"/>
  <c r="E28" i="4" s="1"/>
  <c r="F304" i="4"/>
  <c r="E25" i="4" s="1"/>
  <c r="F1266" i="7"/>
  <c r="D41" i="7" s="1"/>
  <c r="D713" i="4"/>
  <c r="F713" i="4" s="1"/>
  <c r="D712" i="4"/>
  <c r="F712" i="4" s="1"/>
  <c r="F136" i="4"/>
  <c r="E16" i="4" s="1"/>
  <c r="F603" i="4"/>
  <c r="F605" i="4" s="1"/>
  <c r="E35" i="4" s="1"/>
  <c r="F545" i="4"/>
  <c r="F547" i="4" s="1"/>
  <c r="E34" i="4" s="1"/>
  <c r="F146" i="4"/>
  <c r="E17" i="4" s="1"/>
  <c r="F639" i="4"/>
  <c r="F641" i="4" s="1"/>
  <c r="E36" i="4" s="1"/>
  <c r="F502" i="4"/>
  <c r="F504" i="4" s="1"/>
  <c r="E32" i="4" s="1"/>
  <c r="F423" i="4"/>
  <c r="E27" i="4" s="1"/>
  <c r="F284" i="4"/>
  <c r="E24" i="4" s="1"/>
  <c r="F340" i="4"/>
  <c r="E26" i="4" s="1"/>
  <c r="F129" i="4"/>
  <c r="E15" i="4" s="1"/>
  <c r="F676" i="4"/>
  <c r="E39" i="4" s="1"/>
  <c r="F236" i="4"/>
  <c r="E21" i="4" s="1"/>
  <c r="F78" i="4"/>
  <c r="E18" i="4"/>
  <c r="F107" i="4"/>
  <c r="E13" i="4" s="1"/>
  <c r="F809" i="4"/>
  <c r="E56" i="4" s="1"/>
  <c r="E54" i="4" s="1"/>
  <c r="F528" i="4"/>
  <c r="F530" i="4" s="1"/>
  <c r="E33" i="4" s="1"/>
  <c r="F665" i="4"/>
  <c r="F667" i="4" s="1"/>
  <c r="E37" i="4" s="1"/>
  <c r="F484" i="4"/>
  <c r="F690" i="7"/>
  <c r="D34" i="7" s="1"/>
  <c r="F609" i="7"/>
  <c r="F1197" i="7"/>
  <c r="D29" i="7"/>
  <c r="A56" i="7"/>
  <c r="A61" i="7" s="1"/>
  <c r="A63" i="7" s="1"/>
  <c r="E23" i="4" l="1"/>
  <c r="E12" i="4"/>
  <c r="F580" i="7"/>
  <c r="D31" i="7"/>
  <c r="D26" i="7"/>
  <c r="D29" i="5"/>
  <c r="F1259" i="7"/>
  <c r="F832" i="7"/>
  <c r="F934" i="7"/>
  <c r="F931" i="7"/>
  <c r="F943" i="7"/>
  <c r="F733" i="4"/>
  <c r="E50" i="4" s="1"/>
  <c r="E48" i="4" s="1"/>
  <c r="F486" i="4"/>
  <c r="E31" i="4" s="1"/>
  <c r="E30" i="4" s="1"/>
  <c r="F1221" i="7"/>
  <c r="E41" i="4" l="1"/>
  <c r="E43" i="4" s="1"/>
  <c r="D13" i="5" s="1"/>
  <c r="E60" i="4"/>
  <c r="E62" i="4" s="1"/>
  <c r="D15" i="5" s="1"/>
  <c r="F932" i="7"/>
  <c r="F1075" i="7"/>
  <c r="F935" i="7"/>
  <c r="F736" i="7"/>
  <c r="F724" i="7" s="1"/>
  <c r="F726" i="7"/>
  <c r="D17" i="5" l="1"/>
  <c r="F936" i="7"/>
  <c r="D25" i="5"/>
  <c r="F930" i="7" l="1"/>
  <c r="D39" i="7"/>
  <c r="D5" i="5"/>
  <c r="F835" i="7" l="1"/>
  <c r="F725" i="7" s="1"/>
  <c r="F727" i="7" s="1"/>
  <c r="D38" i="7" s="1"/>
  <c r="D37" i="7" s="1"/>
  <c r="F722" i="7" l="1"/>
  <c r="D27" i="5"/>
  <c r="D31" i="5" s="1"/>
  <c r="D7" i="5" s="1"/>
  <c r="D9" i="5" s="1"/>
</calcChain>
</file>

<file path=xl/sharedStrings.xml><?xml version="1.0" encoding="utf-8"?>
<sst xmlns="http://schemas.openxmlformats.org/spreadsheetml/2006/main" count="2376" uniqueCount="1484">
  <si>
    <t>PZI dokumentacija</t>
  </si>
  <si>
    <t>objekt: Nadzorni center Kontejnerskega terminala</t>
  </si>
  <si>
    <t>izdelovalc: Architecta d.o.o.</t>
  </si>
  <si>
    <t>št. proj. 26/20, maj 2021</t>
  </si>
  <si>
    <t>A</t>
  </si>
  <si>
    <t>MODULARNI OBJEKT IN JEKLENA KONSTRUKCIIJA</t>
  </si>
  <si>
    <t>B</t>
  </si>
  <si>
    <t>ELEKTRO INSTALACIJE</t>
  </si>
  <si>
    <t>C</t>
  </si>
  <si>
    <t>STROJNE INSTALACIJE</t>
  </si>
  <si>
    <t>D</t>
  </si>
  <si>
    <t>FEKALNA KANALIZACIJA</t>
  </si>
  <si>
    <t>I</t>
  </si>
  <si>
    <t>PRIKLJUČITEV NA NN OMREŽJE</t>
  </si>
  <si>
    <t>Elektromontažna dela</t>
  </si>
  <si>
    <t>F</t>
  </si>
  <si>
    <t>MODULARNI - KONTEJNERSKI OBJEKT</t>
  </si>
  <si>
    <t>SPLOŠNO</t>
  </si>
  <si>
    <t>MODULARNI OBJEKT</t>
  </si>
  <si>
    <t xml:space="preserve">Objekt sestavljen iz štirih tipskih kontejnerjev v dveh etažah z dodatno fasado iz izolacijskih panelov. Posamezen kontejner meri 6055mm X 2435mm x 2765mm. </t>
  </si>
  <si>
    <t>kpl</t>
  </si>
  <si>
    <t>1.1</t>
  </si>
  <si>
    <t>OGRODJE KONTEJNERJA</t>
  </si>
  <si>
    <t>Modularni kontejnerski objekt dimenzij: 6055mm X 2435mm X 2765mm. Sestava okvirja kontejnerja iz podne in stropne kontrukcije ter 4 stebrov. Stebri kontejnerja so izdelani iz hladno valjanih jeklenih profilov dimenzij 210x152mm, debeline 4mm, kakovosti jekla S235JR. Na notranji strani so izolirani s ploščami iz mineralne volne debeline 20mm, požarne odpornosti A1 (SIST EN 13501-1)</t>
  </si>
  <si>
    <t>1.2</t>
  </si>
  <si>
    <t>STROP KONTEJNERJA</t>
  </si>
  <si>
    <t>Stropovi dimenzij: 6055mm X 2435mm. Sestavljen iz hladno valjanih jeklenih profilov, debeline 3mm, kvalitete S235JR, zvarjenih s 4 kontejnerskimi koti in lesenih leg na 500mm z naklonskimi lesenimi letvami na katere je položena zunanja obloga (kritina), pocinkana in zaščitena jeklena pločevina debeline 0,6mm, spojena vzdolžno z dvojnim kleparskim spojem
- izolacija med lesenimi legami: mineralna volna 100mm, minimalne toplotne prevodnosti ƛ=0,040 W/mK (EN 13162), razred požarne odpornosti A1-negorljivo (EN 13501-1)
- parna zapora, PE folija (SIST EN 13984), prepustnost za vodno paro (SIST EN 1931), &gt; 100 m (položena na spodnji strani)
- notranja obloga iz plitvo profilirane pocinkane in barvane pločevine debeline 0,5m</t>
  </si>
  <si>
    <t>kos</t>
  </si>
  <si>
    <t>1.3</t>
  </si>
  <si>
    <t>POD KONTEJNERJA</t>
  </si>
  <si>
    <t>Podi dimenzij: 6055mm X 2435mm. Sestavljen iz hladno valjanih jeklenih profilov, debeline 3mm, kvalitete S235JR, zvarjenih s 4 kontejnerskimi koti in prečnimi jeklenimi profili debeline 2,5mm, s spodnje strani zaščiten s pocinkano (200g/m2) in barvano jekleno pločevino debeline 0,6mm
- izolacija med prečnimi jeklenimi profili: mineralna volna 120mm, minimalne toplotne prevodnosti ƛ=0,040 W/mK (EN 13162), razred požarne odpornosti A1-negorljivo (EN 13501-1)
- obloga poda iz lesocementnih plošč debeline 20mm, klasifikacija E1 (EN13986, EN717-1), razred požarne odpornosti A2-s1, d0 po EN13501-1)</t>
  </si>
  <si>
    <t>1.3.1</t>
  </si>
  <si>
    <t>Preboj v podu obdelan z Alu profilom s protismradnim pokrovom 40x40 - za dostop do inštalacijskega jaška pod objektom</t>
  </si>
  <si>
    <t>1.4</t>
  </si>
  <si>
    <t>STENE KONTEJNERJA</t>
  </si>
  <si>
    <t>1.4.1</t>
  </si>
  <si>
    <t>Preboj v steni z okvirjem iz pločevine Alu-1,5mm do 1m2</t>
  </si>
  <si>
    <t>1.4.2</t>
  </si>
  <si>
    <t>Preboj v steni z okvirjem iz pločevine Alu-1,5mm več kot 2m2</t>
  </si>
  <si>
    <t>1.4.3</t>
  </si>
  <si>
    <t>Preboj v steni z okvirjem iz pločevine Alu-1,5mm več kot 5m2</t>
  </si>
  <si>
    <t>KROVSKA DELA - fasadni paneli</t>
  </si>
  <si>
    <t>2.1</t>
  </si>
  <si>
    <t>FASADA in STREHA- dodatni fasadni izolacijski sloj</t>
  </si>
  <si>
    <t>Na zunanje stene in strop kontejnerja so za dodatno izolativnost montirane fasadne plošče. 
Dimenzija panelov se izbere na podlagi izrisa fasade. Pri dobavi in montaži je potrebno upoštevati razrez plošč, pritrdilne elemente, vse obrobe in zaključke in ves drobni material.
Montaža po navodilih proizvajalca.
Barvo izbere investitor.</t>
  </si>
  <si>
    <t>m²</t>
  </si>
  <si>
    <t>MAVČNO-KARTONSKA DELA</t>
  </si>
  <si>
    <t>3.1</t>
  </si>
  <si>
    <t>OBLOGA STEN IN STROPA KONTEJNERJA</t>
  </si>
  <si>
    <t>Dobava in izdelava enoslojne (1x12,5mm) obloge sten kontejnerja in stropa z mavčnokartonastimi ploščami, stiki plošč obdelani 2-krat: bandažiranje, polnjenje fug in fino fugiranje do brezstopenjskega prehoda med ploščami.
Izvedba vogalov s standardnimi alu kotniki.
Izdelava odprtin v mavčno kartonskih ploščah, za vgradnjo inštalacijskih elementov, po načrtu inštalacij.</t>
  </si>
  <si>
    <t>3.2</t>
  </si>
  <si>
    <t>OBLOGA V SANITARNIH PROSTORIH</t>
  </si>
  <si>
    <t>3.2.1</t>
  </si>
  <si>
    <t>Dobava in izdelava obloge z vlagoodpornimi mavčnokartonastimi ploščami na podkonstrukciji. 
Dvoslojna obloga - 2x 12,5mm
Podkonstrukcija: pocinkani profili iz jeklene pločevine - 75mm
Stiki plošč obdelani 2-krat: bandažiranje, polnjenje fug in fino fugiranje do brezstopenjskega prehoda med ploščami.
Izvedba vogalov s standardnimi alu kotniki.
Izdelava odprtin v mavčno kartonskih ploščah, za vgradnjo inštalacijskih elementov, po načrtu inštalacij.</t>
  </si>
  <si>
    <t>3.2.2</t>
  </si>
  <si>
    <t>3.2.3</t>
  </si>
  <si>
    <t>Dobava in izdelava obloge stropa z vlagoodpornimi mavčnokartonastimi ploščami na podkonstrukciji. 
Stiki plošč obdelani 2-krat: bandažiranje, polnjenje fug in fino fugiranje do brezstopenjskega prehoda med ploščami.</t>
  </si>
  <si>
    <t>SLIKOPLESKARSKA DELA</t>
  </si>
  <si>
    <t>4.1</t>
  </si>
  <si>
    <t>Dvakratno slikanje sten in stropov z disperzijsko barvo za notranje površine s predhodno pripravo, 2 x kitanje, brušenje, fina zgladitev, čiščenje in impregniranje z akrilno emulzijo pri vseh podlogah. Barvo izbere investitor.</t>
  </si>
  <si>
    <t>4.2</t>
  </si>
  <si>
    <t>Slikanje sten s pralno barvo za obremenjene površine za notranje površine, odporna na običajna čistilna in dezinfekcijska sredstva. Barvo izbere investitor.</t>
  </si>
  <si>
    <t>TLAKARSKA DELA</t>
  </si>
  <si>
    <t>Pri dobavi in polaganju končnih tlakov je potrebno upoštevati  zaključke, obrobe, pritrdilna sredstva, tesnilne mase in ves drobni material.</t>
  </si>
  <si>
    <t>5.1</t>
  </si>
  <si>
    <t>Dobava in polaganje PVC talne obloge debeline 2mm, razred požarne odpornosti B-s1, antistatičen, kategorija M1 (vpliv na notranji zrak), visoko odporen na topila, odpornost na poškodbe razred T (&lt; 2,0 mm3) (EN 660-2) kot npr.: UPOFLOOR LifelineTile/Estrad ali ekvivalentno. 
Zavarjeni stiki. PVC zaključki. PVC kotni zaključki.</t>
  </si>
  <si>
    <t>5.2</t>
  </si>
  <si>
    <t>Dobava in polaganje gumene SBR talne obloge debeline 3mm z reliefom (točkasta guma) razred požarne odpornosti B-s1, antistatičen, kategorija M1 (vpliv na notranji zrak), visoko odporen na topila, odpornost na poškodbe razred T (&lt; 2,0 mm3) (EN 660-2)</t>
  </si>
  <si>
    <t>STAVBNO POHIŠTVO</t>
  </si>
  <si>
    <t>Vsa okna in vrata se vgrajujejo po RAL smernicah.</t>
  </si>
  <si>
    <t>6.1</t>
  </si>
  <si>
    <t>OKNA</t>
  </si>
  <si>
    <t>6.1.1</t>
  </si>
  <si>
    <t>6.1.2</t>
  </si>
  <si>
    <t>O-2 - enokrilno okno dim. 1600 x 1500mm, dvoosno odpiranje z ročico z ALU zunanjimi žaluzijami, levo odpiranje</t>
  </si>
  <si>
    <t>6.1.3</t>
  </si>
  <si>
    <t>O-3 - enokrilno okno dim. 1600 x 1500mm, dvoosno odpiranje z ročico z ALU zunanjimi žaluzijami, desno odpiranje</t>
  </si>
  <si>
    <t>6.1.4</t>
  </si>
  <si>
    <t>O-4 - zasteklitev iz 3 polj dim. 3900 x 1500mm, srednje polje fiksno, levo polje - dvoosno odpiranje na levo, desno polje dvoosno odpiranje na desno, z ALU zunanjimi žaluzijami</t>
  </si>
  <si>
    <t>6.2</t>
  </si>
  <si>
    <t>ZUNANJA VRATA</t>
  </si>
  <si>
    <t>6.2.1</t>
  </si>
  <si>
    <t>VH1 - zunanja vhodna vrata, dim. 900 x 2100mm, levo odpiranje</t>
  </si>
  <si>
    <t xml:space="preserve">kos </t>
  </si>
  <si>
    <t>MIZARSKA DELA</t>
  </si>
  <si>
    <t>7.1</t>
  </si>
  <si>
    <t>Dobava in montaža pregradnih sten sanitarij iz vodoodpornih compact plošč (ali ekvivalentne vlagoodporne lesene, vlaknocementne ali plošče iz umetnih mas), vključno z vsem potrebnim pritrdilnim materialom in konstrukcijskimi elementi, panti za vrata, kljukami in zapirali.</t>
  </si>
  <si>
    <t>PROTIPOŽARNA OPREMA</t>
  </si>
  <si>
    <t>8.1</t>
  </si>
  <si>
    <t>Gasilni aparat - ABC prah - 6kg</t>
  </si>
  <si>
    <t>SKUPAJ protipožarna oprema:</t>
  </si>
  <si>
    <t>JEKLENA KONSTRUKCIJA</t>
  </si>
  <si>
    <t>Opombe za jeklene konstrukcije:</t>
  </si>
  <si>
    <t>Splošno</t>
  </si>
  <si>
    <t>1. Tako materiali kot izvedba del morajo biti v skladu z veljavnimi standardi. Konstrukcijsko jeklo mora biti v skladu s standardom SIST EN 10025.</t>
  </si>
  <si>
    <t>2. Pri izvedbi del je treba upoštevati vse predpise o varstvu pri delu.</t>
  </si>
  <si>
    <t>3. Pri izdelavi in montaži jeklenih konstrukcij se mora upoštevati standard SIST EN 1090-1 in SIST EN 1090-2</t>
  </si>
  <si>
    <t>4. Tako osnovni kot dodani material morata biti dobavljena z veljavnimi tehničnimi soglasji in dokazili o skladnosti</t>
  </si>
  <si>
    <t>5. Elementi morajo imeti dokazilo o kontroli materiala.</t>
  </si>
  <si>
    <t>6. Varjenje lahko opravljajo le varilci z atesti za izvajanje tovrstnih konstrukcij in pri tem upoštevati standard SIST EN 287-1.</t>
  </si>
  <si>
    <t>7. Pred montažo je treba preveriti položaj sidrnih plošč ter sidrnih vijakov.</t>
  </si>
  <si>
    <t>8. Podlivanje se izvede s finozrnatim betonom C30/37 z dodatkom proti krčenju ter dodatkom za boljši razlez</t>
  </si>
  <si>
    <t>9.  Pred razrezom jeklenih profilov je potrebno kontrolirati skladnost projekta s projektom arhitekture. Vsa neskladja med posameznimi načrti je potrebno uskladiti z odgovornimi projektanti posameznih načrtov.</t>
  </si>
  <si>
    <t>Kvaliteta in kontrola zvarov</t>
  </si>
  <si>
    <t>10. Vsi zvari morajo odgovarjati razredu kakovosti C v skladu s SIST EN  25817 razen, če ni predpisano drugače pri posameznih zvarih.</t>
  </si>
  <si>
    <t>11. Vsi natezni čelni zvari glavnih elementov (stebri, nosilci, paličja, zavetrovanja) morajo biti 100% ali radiografsko (RTG) ali ultrazvočno (UZ) pregledani.</t>
  </si>
  <si>
    <t>12. Vsi tlačno in strižno obremenjeni zvari glavnih elementov (stebri, nosilci, paličja, zavetrovanja) morajo biti 50% radiografsko (RTG) ali ultrazvočno (UZ) pregledani.</t>
  </si>
  <si>
    <t>13. Vsi ostali zvari se morajo pregledati z ultrazvokom, pregledano mora biti vsaj 40% vseh zvarov.</t>
  </si>
  <si>
    <t>14. Obseg kontrole se poveča ob pojavu slabih rezultatov tako, da se za vsakih 5% slabih vzorcev, obseg kontrole poveča za 5%.</t>
  </si>
  <si>
    <t>15. Vizualni pregled se vrši na vseh zvarih konstrukcije.</t>
  </si>
  <si>
    <t>Debelina zvarov</t>
  </si>
  <si>
    <t>16. Praviloma se izvajajo obojestranski zvari. Enostranski zvari se izvajajo na mestih kjer ni mogoče izvesti dvostranskega zvara. Enostranski zvari so praviloma obdelani zvari.</t>
  </si>
  <si>
    <t>17. Vsi zvari v vseh čelnih spojih so polno nosilni in so izvedeni obojestransko v debelini a=2x 0.55t, razen na nedostopnih mestih kjer se lahko izvede le enostranski zvar (npr. cevnih profili). V teh primerih se zaradi nedostopnosti izvajajo obdelani zvari v debelini a=1x t (t=debelina pločevine, ki se vari).</t>
  </si>
  <si>
    <t>18. Vsi ostali zvari se izvajajo obojestransko v debelini a=2x 0.4t, oziroma V-zvari debeline a=0.8t kjer ni izvedljiv obojestranski zvar.</t>
  </si>
  <si>
    <t>22. Minimalna debelina zvarov, ki se še uporablja je 3 mm. Obojestranski kotni zvari minimalne debeline 3 mm se lahko uporabljajo za varjenje pločevin do maksimalne debeline 6 mm. Enostranski zvari minimalne debeline 3 mm se lahko uporabljajo za varjenje pločevin do maksimalne debeline 4 mm. Minimalne zvare se lahko uporablja tudi za neskončne zvare med stojino in pasnico elementa kjer je debelina stikovane lamele maksimalno 12 mm.</t>
  </si>
  <si>
    <t>Protikorozijska zaščita</t>
  </si>
  <si>
    <t>23. Protikorozijska zaščita jeklenih delov se izvede v skladu s standardom SIST EN ISO 12944.
 - čiščenje in razmastitev konstrukcije (vsi profili, plošče, sidra) se izvede v skladu s standardoma SIST EN ISO 12944 in SIST EN ISO 8501.
 - peskanje konstrukcije do sijaja Sa 2.5
 - vroče cinkanje (razred zaščite C-5M) z vsemi potrebnimi predhodnimi deli</t>
  </si>
  <si>
    <t>9.1</t>
  </si>
  <si>
    <t>dobava finozrnatega betona C35/45, XC4, XS3 z dodatki proti krčenju in ustreznim plastifikatorji ter izvedba podlivanja sidrnih plošč jeklene konstrukcije in sider kontejnerjev, vključno s pripravo površine in prednamazom.
- velikost površine podlivanja do 0,2m2/kos, poraba betona do 0,01m3/kos (obračun po kosu mesta podlivanja - sidrna plošča)
- sidranje stebrov= 6kos + sidranje stopnic 2kos
- sidranje kontejnerjev= 8kos</t>
  </si>
  <si>
    <t>9.2</t>
  </si>
  <si>
    <t>Dobava in izvedba sidra, sestavljenaga iz pritrdilne plošče 12mm in sidrnega vijaka TSA po detajlu proizvajalca, kakovos jekla S235JR, zaščita pred korozijo C5M</t>
  </si>
  <si>
    <t>9.3</t>
  </si>
  <si>
    <t xml:space="preserve">Kompletna dobava materiala in izvedba jeklene konstrukcije nadzornega centra, vključno s podesti, stopnicami in ograjami ter antikorozivno zaščito vseh jeklenih delov z vročim cinkanjem (min. 0,2mm oz. razred zaščite za zunanje okolje C5-M - visoko slano obalno področje, skladno s SIST EN ISO 14713 in SIST EN ISO 1461:2009).
Izvedba po načrtu gradbenih konstrukcij. </t>
  </si>
  <si>
    <t>9.3.1</t>
  </si>
  <si>
    <t>jeklena konstrukcija (razred XC2) - ogrodje objekta in stopnice, jeklo kvalite S235JR, sestavljeno-vijačeno po elementih iz srednje težkih profilov (HEA160, HEA200, IPE120,..) z navarjenimi priključnimi pločevinami in napenjalkami za zavetrovanje, vključno s pritrditvijo v AB talno ploščo s sidrnimi vijaki preko podlitesidrne plošče
- teža po kosovnici= 4.650kg + cca.5% za zvare,vijake in razni drobni material;</t>
  </si>
  <si>
    <t>kg</t>
  </si>
  <si>
    <t>9.3.2</t>
  </si>
  <si>
    <t>ograja podestov in stopnic višine min.100cm, sestavljena-vijačena po elementih, ki so izdelani iz jeklenih cevi okroglega preseka RHS 42,4x3,2
- teža po kosovnici= 155kg + 3% za zvare in vijake;</t>
  </si>
  <si>
    <t>9.3.3</t>
  </si>
  <si>
    <t>pod podestov iz pohodne jeklene pocinkane rešetke - tip SP340-34/38-3 (5kosov različnih dimenzij, skupne površine ca. 7,15m2)</t>
  </si>
  <si>
    <t>9.3.4</t>
  </si>
  <si>
    <t>nastopne ploskve stopnic iz pohodne jeklene pocinkane rešetke - tip XSP340-33/38-3 (14kosov dim. 1.150x270mm)</t>
  </si>
  <si>
    <t>9.4</t>
  </si>
  <si>
    <t>Kompletna dobava materiala in kleparska dela za izvedbo strešne kritine z elementi odvodnjavanja (do priključka na peskolov) - vsi elementi so iz tovarniško barvane in predhodno pocinkane jeklene pločevine. Pločevina je pocinkana (275g/m2 cinka v skladu z EN 10142 in EN 10147) in zaščitena z barvo (tip protikorozijske zaščite PVDF+ ali PUR za razred korozijske obstojnosti min. RC4 na zunanje okolje C5-M po EN 10169-2) - ton barve standardni RAL po dogovoru z naročnikom. Kompletna izvedba po sistemskih detajlih proizvajalca strešne kritine!
V ceni zajeti tudi:
- morebitno potrebno podkonstrukcijo in podloge strešni pločevini ter kleparskim izdelkom (pritrjevanje na nosilno jekleno konstrukcijo), vse iz nerjavečega materiala oz. primerno antikorozivno zaščiteno;
- ves potrebni nerjaveči pritrdilni material;
- ves potreben tesnilni material in podložke iz EPDM;</t>
  </si>
  <si>
    <t>9.4.1</t>
  </si>
  <si>
    <t>strešna kritina iz tovarniške trapezno profilirane pločevine d=0,6mm s protikondenčno zaščito (PU obrizg d=8-10mm) na spodnji strani (kot npr. Trimo TPO 1000)
 - streha iz jeklenih profilov: enostavna enokapnica z nagibom do 5°, tl.dim. 10,40x5,90m</t>
  </si>
  <si>
    <t>9.4.2</t>
  </si>
  <si>
    <t>kleparski zaključki strehe iz barvane pocinkane pločevine d=0,6mm
- slemenski zaključek enokapnice: 10,5m1
- čelni zaključek: 2x 6,0m1
- kapna zaključna pločevina: 10,5m1</t>
  </si>
  <si>
    <t>9.4.3</t>
  </si>
  <si>
    <t>odvodnjavanje strehe iz barvane pocinkane pločevine d=0,6mm
- odtočni viseči žleb (pravokotni ali polkrožni) s pritrdilnimi elementi (R.Š.=33cm, L=1x 10,50m1), vključno z 1x odtočni kotliček za cev DN100 in stranskimi zaključki (2x);
- 1x odtočna cev (krožnega preseka DN100mm ali kvadratnega preseka 100/100mm), vključno s koleni (skupno 6,5m1) in priključkom na peskolov (1x)</t>
  </si>
  <si>
    <t>9.5</t>
  </si>
  <si>
    <t>Dobava in montaža perforirane pocinkane pločevine, debeline 2,00mm, okrogla perforacija min. FI20mm, vzorec perforacije izbran po dostavljenih vzorcih ponudnika.
Pločevina je pocinkana (275g/m2 cinka v skladu z EN 10142 in EN 10147) in zaščitena z barvo (tip protikorozijske zaščite PVDF+ ali PUR za razred korozijske obstojnosti min. RC4 na zunanje okolje C5-M po EN 10169-2) - ton barve standardni RAL po dogovoru z naročnikom.
V ceni zajeti tudi:
- ves nerjaveči pritrdilni material
- morebitno potrebno podkonstrukcijo za montažo na nosilno konstrukcijo (iz nerjavečega jekla)</t>
  </si>
  <si>
    <t>9.6</t>
  </si>
  <si>
    <t>Dobava ozemljitvenega traku in pripadajočega spojnega materiala (vse INOX - 316L) ter vgradnja za ozemljitev AB talne plošče in jeklene konstrukcije "nadzornega objekta", vključno s povezavo oz. varjenjem na armaturo temelja, navezavo na ozemljitev EKK in izvodi za ozemljitev jeklene konstrukcije nadstrešnice.</t>
  </si>
  <si>
    <t>9.6.1</t>
  </si>
  <si>
    <t>INOX valjanec 30/3,5mm</t>
  </si>
  <si>
    <t>m1</t>
  </si>
  <si>
    <t>9.6.2</t>
  </si>
  <si>
    <t>INOX križna sponka (valjanec-valjanec) z INOX spojnim materialom</t>
  </si>
  <si>
    <t>9.6.3</t>
  </si>
  <si>
    <t>izvedba varjenih spojev valjanca na armaturo temelja</t>
  </si>
  <si>
    <t>ELEKTRO INSTALACIJE IN OPREMA</t>
  </si>
  <si>
    <t>-</t>
  </si>
  <si>
    <t>2.2</t>
  </si>
  <si>
    <t>Izvedba spojitve valjanca na stikalni blok objekta R-NC-KT preko križne sponke v jašku in vodnika H07V-K.</t>
  </si>
  <si>
    <t>Zaščitne cevi, razvodne doze in kabli</t>
  </si>
  <si>
    <t>2.3</t>
  </si>
  <si>
    <t>Dobava in montaža PVC inštalacijskega NIK kanala in sicer:</t>
  </si>
  <si>
    <t>60 x 40 mm</t>
  </si>
  <si>
    <t>m</t>
  </si>
  <si>
    <t>30 x 30 mm</t>
  </si>
  <si>
    <t>10 x 10 mm</t>
  </si>
  <si>
    <t>2.4</t>
  </si>
  <si>
    <t>Dobava in montaža PE inštalacijske zaščitne cevi za nadometno montažo na distančne oklepnike:</t>
  </si>
  <si>
    <t>PNT DIN 13,5</t>
  </si>
  <si>
    <t>PNT DIN 16</t>
  </si>
  <si>
    <t>2.5</t>
  </si>
  <si>
    <t>Dobava in montaža PE inštalacijske zaščitne cevi za zunanjo montažo, kot npr.:</t>
  </si>
  <si>
    <t>EUROFLEX DIN 16</t>
  </si>
  <si>
    <t>2.6</t>
  </si>
  <si>
    <t>Dobava in montaža vgradnih podometnih razvodnih doz, komplet s pokrovčki, različnih dimenzij.</t>
  </si>
  <si>
    <t>Dobava in polaganje kabelskih vodnikov v zaščitne cevi:</t>
  </si>
  <si>
    <t>H05VV-F 3 G 1,5</t>
  </si>
  <si>
    <t>H05VV-F 4 G 1,5</t>
  </si>
  <si>
    <t>H05VV-F 3 G 2,5</t>
  </si>
  <si>
    <t>H07RN-F 3 G 1,5</t>
  </si>
  <si>
    <t>H07RN-F 5 G 1,5</t>
  </si>
  <si>
    <t>H07RN-F 3 G 2,5</t>
  </si>
  <si>
    <t>Izvedba meritev NN električnih inštalacij z izdelavo pisnih merilnih protokolov.</t>
  </si>
  <si>
    <t>SKUPAJ:</t>
  </si>
  <si>
    <t>RAZSVETLJAVA</t>
  </si>
  <si>
    <t>Opombe:</t>
  </si>
  <si>
    <t>Pred dobavo svetilk in njihovo montažo je potrebno vse tipe svetilk uskladiti z željami investitorja ali arhitekta.</t>
  </si>
  <si>
    <t>Zajete so vse pripadajoče sijalke, predspojne in napajalne naprave ter ves potreben montažni in pritrdilni material.</t>
  </si>
  <si>
    <t>Dobava in montaža nadometne svetilke, LED PCB max 32W, min 3350lm, 4000°Km min 115lm/W, optika dark aluminij polsijajen posrebren, ohišje pločevina, UGR max 19, cca 1200x250x55mm, jamstvo 7 let, CRI min 80, dobavljivost delov 10 let, kot npr. Demi C HMP 3400/840 31W FO 250x1200 IP20 white, proizvajalec Intra ali enakovredno.</t>
  </si>
  <si>
    <t xml:space="preserve">Dobava in montaža nadometne svetilke, LED PCB max 15W, min 1000 Lm, 4000°K,  ohišje polikarbonat, optika polopalni polikarbonat, IP43, barva bela, cca 285 x 100 mm, kot npr. Etea OP 1080lm 15W/840 FO IP43 white, proizvajalec Intra ali enakovredno. </t>
  </si>
  <si>
    <t>3.3</t>
  </si>
  <si>
    <t xml:space="preserve">Dobava in montaža nadometne svetilke, LED PCB max 15W, min 1000 Lm, 4000°K,  ohišje polikarbonat, optika polopalni polikarbonat, IP43, barva bela, senzor prisotnosti vgrajen, cca 285 x 100 mm, kot npr. Etea OP 1080lm 15W/840 FO IP43 SENSOR white, proizvajalec Intra ali enakovredno. </t>
  </si>
  <si>
    <t>3.4</t>
  </si>
  <si>
    <t xml:space="preserve">Dobava in montaža stenske svetilke nad ogledalom,   LED PCB max 18W , min 1500Lm, 4000°K,  ohišje aluminij, optika opalni polikarbonat, IP44, barva bela, cca 1405 x 36 x 55 mm, kot npr. Kalis 55 W SOP  1600lm 16,4W 840 L1405mm FO IP44 white, proizvajalec Intra ali enakovredno.  </t>
  </si>
  <si>
    <t>3.5</t>
  </si>
  <si>
    <t>Dobava in montaža nadometne zunanje svetilke, LED, max 12W, min 900Lm, 3000°K, ohišje polikarbonat, odpornost na UV, IP65, CRI min 80.</t>
  </si>
  <si>
    <t>3.6</t>
  </si>
  <si>
    <t>Dobava in montaža svetilke zasilne razsvetljave, LED, IP65, 230 VAC, z lokalnim aku modulom, avtonomije 1h, v pripravnem spoju, komplet  priborom za stensko nadometno montažo.</t>
  </si>
  <si>
    <t>VTIČNICE, PRIKLJUČKI, STIKALA IN TIPKALA</t>
  </si>
  <si>
    <t>Dobava in montaža vtičnic modulne izvedbe za nadometno vgradnjo, komplet z montažnim ohišjem in okrasnim okvirjem. Predvidene so naslednje kombinacije:</t>
  </si>
  <si>
    <t>Dobava in montaža vtičnic za nadometno vgradnjo, s pokrovom, v zaščitni stopnji IP44. Predvidene so naslednje kombinacije:</t>
  </si>
  <si>
    <t>4.3</t>
  </si>
  <si>
    <t>Dobava in montaža vtičnic za nadometno vgradnjo, s pokrovom, v zaščitni stopnji IP65. Predvidene so naslednje kombinacije:</t>
  </si>
  <si>
    <t>4.4</t>
  </si>
  <si>
    <t>Dobava in montaža vtičnic modulne izvedbe za vgradnjo v parapetni kanal in sicer:</t>
  </si>
  <si>
    <t>4.5</t>
  </si>
  <si>
    <t>Izvedba stalnega priključka, komplet z montažno dozo in priklopom za naslednje el. porabnike:</t>
  </si>
  <si>
    <t>1-fazni priključek ventilator - 0,1 kW</t>
  </si>
  <si>
    <t>1-fazni priključek el. bojler - 2,0 kW</t>
  </si>
  <si>
    <t>1-fazni priključek el. radiator - 1,0 kW</t>
  </si>
  <si>
    <t>1-fazni priključek sušilec rok - 2,0 kW</t>
  </si>
  <si>
    <t>1-fazni priključek not. enote klima naprave - 0,1 kW</t>
  </si>
  <si>
    <t>1-fazni priključek zun. enote klima naprave - 2,3 kW</t>
  </si>
  <si>
    <t>4.6</t>
  </si>
  <si>
    <t>Dobava in montaža inštalacijskih stikal modulne izvedbe za nadometno montažo, komplet z ustrezno montažnim ohišjem in okrasnim okvirjem. Predvidene so naslednje kombinacije:</t>
  </si>
  <si>
    <t>4.7</t>
  </si>
  <si>
    <t>Dobava in montaža notranjega PIR detektorja gibanja, stropna montaža, s kotom zaznavanja 360°, z možnostjo nastavitve časa aktivacije, senzorjem svetlobe.</t>
  </si>
  <si>
    <t>Dobava in montaža zunanjega PIR detektorja gibanja, stenska montaža, IP65, s kotom zaznavanja 180°, z možnostjo nastavitve časa aktivacije, senzorjem svetlobe.</t>
  </si>
  <si>
    <t>4.8</t>
  </si>
  <si>
    <t>Dobava in montaža zunanjega PIR detektorja gibanja, stropna montaža, IP65, s kotom zaznavanja 360°, z možnostjo nastavitve časa aktivacije, senzorjem svetlobe.</t>
  </si>
  <si>
    <t>4.9</t>
  </si>
  <si>
    <t>Dobava in montaža dvoprekatnega kovinskega inštalacijskega parapetnega kanala v beli barvi RAL9010, 130/72 mm, komplet s kovinskimi pregradami, tipskimi pokrovi in prirobnicami za montažo elementov, tipskimi elementi za spajanje, zaključnimi elementi, elementi za pritrditev kablov in ostalim priborom za montažo na steno.</t>
  </si>
  <si>
    <t>TELEKOMUNIKACIJE</t>
  </si>
  <si>
    <t>Gradbena dela za potrebe priključitve na TK infrastrukturo so zajeta v poglavju Priključitev na NN omrežje.</t>
  </si>
  <si>
    <t>Zaščitne cevi, kanali in razvodne doze za potrebe TK razvodov, je zajeto v poglavju Električno napajanje.</t>
  </si>
  <si>
    <t>Univerzalno ožičenje</t>
  </si>
  <si>
    <t>Dobava in montaža stenske 19" komunikacijske omare višine 12HE dimenzij cca. 600x646x450mm (ŠxVxG) kot npr. DTWA126045, proizvajalec Schrack ali enakovredno, steklena vrata v perforiranem kovinskem okvirju, tonirano steklo, perforacija na vratih za boljšo zračnost, komplet z internim ožičenjem, uvodnicami, montažnim in pritrdilnim materialom. V omari se predvidi naslednja pasivna komunikacijska oprema:</t>
  </si>
  <si>
    <t>Pred nabavo predvideno opremo obvezno preveriti in uskladiti z zahtevami investitorja.</t>
  </si>
  <si>
    <t>Aktivna oprema (mrežna stikala, optični pretvorniki,…) niso predmet popisa.</t>
  </si>
  <si>
    <t>Izvedba povezave komunikacijske omare do zbiralke za izenačitev potencialov.</t>
  </si>
  <si>
    <t>5.3</t>
  </si>
  <si>
    <t>Dobava in montaža komunikacijskih vtičnic, modulne izvedbe za vgradnjo v parapetni kanal in sicer:</t>
  </si>
  <si>
    <t>5.4</t>
  </si>
  <si>
    <t>Izvedba telekomunikacijskega zaključka kabla S/FTP Cat. 6a za direktni priklop opreme, komplet s konektorjem.</t>
  </si>
  <si>
    <t>5.5</t>
  </si>
  <si>
    <t>Dobava in polaganje kabelskih vodnikov univerzalnega ožičenja v zaščitne cevi:</t>
  </si>
  <si>
    <t>S/FTP CAT6a 4x2xAWG23</t>
  </si>
  <si>
    <t>5.6</t>
  </si>
  <si>
    <t>Dobava in polaganje optičnih vodnikov v zaščitne cevi kabelske kanalizacije:</t>
  </si>
  <si>
    <t>TOSM03 1x12 CMAN 9/125um</t>
  </si>
  <si>
    <t>5.7</t>
  </si>
  <si>
    <t>Izvedba optične povezave od obstoječega TK vozlišča v prostoru transformatorske postaje TP-KT3 do nove komunikacijske omare TKO-NC-KT.</t>
  </si>
  <si>
    <t>5.8</t>
  </si>
  <si>
    <t>Vzpostavitev in povezava sistema LAN (Ethernet) v funkcionalno stanje.</t>
  </si>
  <si>
    <t>5.9</t>
  </si>
  <si>
    <t>Izdelava meritev univerzalnega ožičenja in optičnih povezav z izdelavo pisnih merilnih protokolov.</t>
  </si>
  <si>
    <t>Video nadzor</t>
  </si>
  <si>
    <t>5.10</t>
  </si>
  <si>
    <t>5.11</t>
  </si>
  <si>
    <t>Dobava in polaganje kabelskih vodnikov univerzalnega ožičenja za potrebe video nadzora v zaščitne cevi:</t>
  </si>
  <si>
    <t>5.12</t>
  </si>
  <si>
    <t>5.13</t>
  </si>
  <si>
    <t>Licenca za priklop kamere na snemalni sistem Avigilon Profesional</t>
  </si>
  <si>
    <t>Javljanje požara</t>
  </si>
  <si>
    <t>Elementi sistema javljanja požara morajo biti povezljivi s centralo tipa NJP-2000A (Zarja).</t>
  </si>
  <si>
    <t>Dobava in montaža optičnega javljalnika dima, komplet s pripadajočim podnožjem in označevalno ploščico.</t>
  </si>
  <si>
    <t>Dobava in montaža ročnega javljalnika dima, direktni način proženja, ohišje rdeče barve, komplet z označevalno ploščico.</t>
  </si>
  <si>
    <t>Dobava in montaža alarmne sirene, za zunanjo montažo, komplet z označevalno ploščico.</t>
  </si>
  <si>
    <t>Dobava in polaganje signalnih vodnikov v zaščitne cevi:</t>
  </si>
  <si>
    <t>JE-H(St)H FE180 E30</t>
  </si>
  <si>
    <t>Integracija elementov sistema javljanja požara na obstoječo centralo NJP-2000A.</t>
  </si>
  <si>
    <t>Kontrola pristopa</t>
  </si>
  <si>
    <t>Dobava in montaža kontrolne enote, komunikacija TCP-IP, napajanje 230 V, z vgrajenim napajalnikom, baterijskim napajanjem, lokalnim pomnilnikom dogodkov.</t>
  </si>
  <si>
    <t>Dobava in montaža I/O enote za priklop do 2 pristopnih točk.</t>
  </si>
  <si>
    <t>Dobava in montaža pristopne točke (čitalec brezkontaktnih kartic), za zunanjo montažo.</t>
  </si>
  <si>
    <t>Dobava in montaža elektromagnetnega prijemala, za zunanja vrata, s kontaktom odprtosti, držanje z napetostjo.</t>
  </si>
  <si>
    <t>Programiranje, zagon, nastavitev pravic dostopa in funkcionalen preizkus delovanja sistema kontrole pristopa.</t>
  </si>
  <si>
    <t>OZEMLJITVE IN STRELOVOD</t>
  </si>
  <si>
    <t>Ozemljitve</t>
  </si>
  <si>
    <t>Dobava in polaganje Cu vodnika za ozemljitev stikalnih blokov, komunikacijskih omar, tehnološke opreme in kovinskih konstrukcij, komplet s povezovalnim materialom:</t>
  </si>
  <si>
    <t>Dobava in polaganje krožnega ozemljila v zemljo na razdalji 1 m od objekta in globini 0,8 m, komplet z izkopom jarka, ponovnim zasipom in ureditvijo terena:</t>
  </si>
  <si>
    <t>Rf 30x3,5 mm</t>
  </si>
  <si>
    <t>6.3</t>
  </si>
  <si>
    <t>Križni spoji za vodnike:</t>
  </si>
  <si>
    <t>Rf 30x3,5 mm/Rf 30x3,5 mm</t>
  </si>
  <si>
    <t>Rf 30x3,5 mm/FeZn 25x4 mm</t>
  </si>
  <si>
    <t>6.4</t>
  </si>
  <si>
    <t>Izvedba povezave krožnega ozemljila na nosilni I profil strešne konstrukcije preko merilno prehodnega spoja, komplet z ustreznim pritrdilnim materialom.</t>
  </si>
  <si>
    <t>6.5</t>
  </si>
  <si>
    <t>Povezava kovinskih mas z vodnikom za izenačevanje potencialov, komplet z ustreznimi objemkami in pritrdilnim materialom.</t>
  </si>
  <si>
    <t>Strelovod</t>
  </si>
  <si>
    <t>6.6</t>
  </si>
  <si>
    <t>Polaganje okroglega vodnika na odstojna držala na strehi:</t>
  </si>
  <si>
    <t>iz aluminija Al ∅10 mm</t>
  </si>
  <si>
    <t>6.7</t>
  </si>
  <si>
    <t>Strešni nosilci za vodnike (na 0,6 m):</t>
  </si>
  <si>
    <t>Al ∅8mm</t>
  </si>
  <si>
    <t>Izvedba različnih točkovnih strelovodnih lovilcev na strehi v obliki lovilnih izpustov.</t>
  </si>
  <si>
    <t>Dobava in montaža merilnega spoja.</t>
  </si>
  <si>
    <t>Izvedba povezave lovilnega vodnika na nosilni I profil strešne konstrukcije, komplet z ustreznim pritrdilnim materialom.</t>
  </si>
  <si>
    <t>Izvedba spoja večjih kovinskih mas objekta na strelovodno inštalacijo.</t>
  </si>
  <si>
    <t>Drobni montažni material.</t>
  </si>
  <si>
    <t>Izvedba meritev strelovodne inštalacije in izdaja ustreznega potrdila.</t>
  </si>
  <si>
    <t>I.</t>
  </si>
  <si>
    <t>MERITVE</t>
  </si>
  <si>
    <t>1.</t>
  </si>
  <si>
    <t>Pokrov vodomernega jaška s tečaji, jezično zaporo, toplotno izolacijo in protiokvirjem z vgradnimi nastavki</t>
  </si>
  <si>
    <t>Horizontalni vodomer s tesnilnim materialom in elektronskim štetjem za scado Luke Koper</t>
  </si>
  <si>
    <t>Kroglična pipa s tesnilnim materialom</t>
  </si>
  <si>
    <t>DN 15</t>
  </si>
  <si>
    <t>Izpustna pipa s tesnilnim materialom</t>
  </si>
  <si>
    <t>Odbojni ventil s tesnilnim materialom</t>
  </si>
  <si>
    <t>Pripravljalna dela, zarisovanje, tlačna preizkušnja, izpiranje cevovodov, regulacija in zaključna dela</t>
  </si>
  <si>
    <t>%</t>
  </si>
  <si>
    <t xml:space="preserve">GRETJE PITNE VODE </t>
  </si>
  <si>
    <t>Tlačni stenski elektro bojler z izolacijo, elektro grelnikom s termostati, veznimi cevkami in pritrdilnim materialom</t>
  </si>
  <si>
    <t>V = 50 l</t>
  </si>
  <si>
    <t>Varnostnoodbojni ventil z rozeto in tesnilnim materialom</t>
  </si>
  <si>
    <t>Raztezna posoda za sanitarno vodo s tesnilnim materialom</t>
  </si>
  <si>
    <t>V = 2 l</t>
  </si>
  <si>
    <t>Kroglična stenska pipa z rozeto in tesnilnim materialom</t>
  </si>
  <si>
    <t>KANALIZACIJA</t>
  </si>
  <si>
    <t>Ravna PVC kanalizacijska cev s fazonskimi spoji in tesnilnim materialom</t>
  </si>
  <si>
    <t>ᶲ 110 mm</t>
  </si>
  <si>
    <t>ᶲ   50 mm</t>
  </si>
  <si>
    <t>Talni sifon iz PVC z okvirjem pokrovom iz inox pločevine</t>
  </si>
  <si>
    <t>ᶲ   50 mm, pokrov 150 x 150 mm</t>
  </si>
  <si>
    <t>Stenski odtočni priključek z gumijastim vložkom</t>
  </si>
  <si>
    <t>ᶲ   110 mm</t>
  </si>
  <si>
    <t>ᶲ     50 mm</t>
  </si>
  <si>
    <t>Talni odtočni priključek z gumijastim vložkom</t>
  </si>
  <si>
    <t>Strešna kapa s tesnilnim materialom</t>
  </si>
  <si>
    <t>Čistilni kos s tesnilnim materialom</t>
  </si>
  <si>
    <t>CEVOVODI za hladno in toplo vodo</t>
  </si>
  <si>
    <t>Aluplast cev z varjenim Al jedrom in plastičnim notranjim ter zunanjim plaščem ter toplotno izolacijo skupaj s spojnimi fazoni za HV</t>
  </si>
  <si>
    <t>DN 25</t>
  </si>
  <si>
    <t>DN 20</t>
  </si>
  <si>
    <t>Aluplast cev z varjenim Al jedrom in plastičnim notranjim ter zunanjim plaščem ter toplotno izolacijo skupaj s spojnimi fazoni za TV</t>
  </si>
  <si>
    <t>Kloriranje celotne instalacije, odvzem vzorcev na vseh izlivih in laboratorijski izvid s potrdilom</t>
  </si>
  <si>
    <t>SANITARNI ELEMENTI</t>
  </si>
  <si>
    <t>Kompleten WC sestoječ iz:</t>
  </si>
  <si>
    <t>konzolne WC fajančne školjke</t>
  </si>
  <si>
    <t>sedežne deske s pokrovom</t>
  </si>
  <si>
    <t xml:space="preserve">tipke za kratko in dolgo izpiranje </t>
  </si>
  <si>
    <t>vse vezne cevi in spojke</t>
  </si>
  <si>
    <t>pritrdilni in tesnilni material</t>
  </si>
  <si>
    <t>Kompleten umivalnik sestoječ iz:</t>
  </si>
  <si>
    <t>*odtočnega ventila s čepom na verižici</t>
  </si>
  <si>
    <t>*stoječe mešalne baterije s perlatorjem za pretočni bojler</t>
  </si>
  <si>
    <t xml:space="preserve">*inox S sifon s stensko rozeto </t>
  </si>
  <si>
    <t>*podometnega regulirnega ventila s stensko rozeto</t>
  </si>
  <si>
    <t>*vse vezne cevi in spojke</t>
  </si>
  <si>
    <t>*pritrdilni in tesnilni material</t>
  </si>
  <si>
    <t>Kompleten pisoar sestavljen iz :</t>
  </si>
  <si>
    <t>* fajančne pisoarne školjke</t>
  </si>
  <si>
    <t>* elektronskega izplakovalnega ventila s stensko rozeto in tesnilnim materialom ter transformatorjem 230/12 V</t>
  </si>
  <si>
    <t>* podometne kroglične pipe z rozeto in kapo</t>
  </si>
  <si>
    <t>* pritrdilni in tesnilni material</t>
  </si>
  <si>
    <t>Kompleten trokadero sestoječ iz:</t>
  </si>
  <si>
    <t>- trokadero fajančne školjke s talnim iztokom</t>
  </si>
  <si>
    <t>- inox mreže na tečajih</t>
  </si>
  <si>
    <t xml:space="preserve">- mešalne baterije s tuš ročko in pregibno cevjo </t>
  </si>
  <si>
    <t>- izplakovalne pipe z ročnikom</t>
  </si>
  <si>
    <t>- vse vezne cevi in spojke</t>
  </si>
  <si>
    <t>- pritrdilni in tesnilni material</t>
  </si>
  <si>
    <t>Stenska pipa s cevnim holandcem, rozeto in tesnilnim materialom</t>
  </si>
  <si>
    <t>Ogledalo iz brušenega stekla s pritrdilnim materialom</t>
  </si>
  <si>
    <t>600 x 600 mm</t>
  </si>
  <si>
    <t>Držalo za toaletni papir s pritrdilnim materialom</t>
  </si>
  <si>
    <t>Stensko držalo za papirnate brisače s pritrdilnim materialom</t>
  </si>
  <si>
    <t>Stensko držalo za tekoče milo s pritrdilnim materialom</t>
  </si>
  <si>
    <t xml:space="preserve">Kloriranje celotne instalacije, odvzem vzorcev in laboratorijski izvid s potrdilom </t>
  </si>
  <si>
    <t>OGREVANJE IN HLAJENJE</t>
  </si>
  <si>
    <t>Multisplit toplotna črpalka s konzolami in pritrdilnim materialom sestavljena KOT NPR iz:</t>
  </si>
  <si>
    <t>Mitsubishi electric</t>
  </si>
  <si>
    <t>notranje kasetne enote MFZ - KA 25 VA</t>
  </si>
  <si>
    <t>notranja stenska enota MSZ-AP 20KV</t>
  </si>
  <si>
    <t>zunanje enote MXZ-4F 80 VF3</t>
  </si>
  <si>
    <t>daljinska komanda</t>
  </si>
  <si>
    <t>Podometna vgradna doza za Cu cevi in vezni kabel</t>
  </si>
  <si>
    <t>Cu cev za freonsko povezavo s toplotno izolacijo in spojnim materialom:</t>
  </si>
  <si>
    <t>ᶲ 9,52 mm plinska faza</t>
  </si>
  <si>
    <t>ᶲ 6,35 mm tekoča faza</t>
  </si>
  <si>
    <t>Cev za odvod kondenza s fazoni in tesnili</t>
  </si>
  <si>
    <t>PVC Ф 32</t>
  </si>
  <si>
    <t>Povezava zunanje enote z notranjimi, tlačni preizkus na 30 bar z dušikom in manometrom, vakumiranje in polnjenje ter zagon toplotnih črpalk</t>
  </si>
  <si>
    <t>Elektro radiator s termostatom in pritrdilnim materialom</t>
  </si>
  <si>
    <t>1500 W</t>
  </si>
  <si>
    <t>Pripravljalna dela, zarisovanje, poizkusno obratovanje in zaključna dela</t>
  </si>
  <si>
    <t>PREZRAČEVANJE</t>
  </si>
  <si>
    <t>Cevni radialni ventilator s pritrdilnim materialom</t>
  </si>
  <si>
    <t>ᶲ 150 mm</t>
  </si>
  <si>
    <t>H = 150 Pa</t>
  </si>
  <si>
    <t>Jadrovinasti priključek z objemkami</t>
  </si>
  <si>
    <t>Al fasadna samodvižna žaluzija s pritrdilnim materialom</t>
  </si>
  <si>
    <t>Prezračevalni ventil s protiokvirjem in pritrdilnim materialom</t>
  </si>
  <si>
    <t>ᶲ 100 mm</t>
  </si>
  <si>
    <t>Spiro cev iz pocinkane jeklene pločevine s fazonskimi kosi in pritrdilnim materialom</t>
  </si>
  <si>
    <t>Meritve prezračevanja</t>
  </si>
  <si>
    <t>PREDDELA</t>
  </si>
  <si>
    <t>Trasiranje kanalizacije, obnovitev in zavarovanje osi trase. V ceni so zajeta vsa dodatna in zaščitna dela.</t>
  </si>
  <si>
    <t>Postavljavljanje gradbenih profilov na mestih, kjer se trasa smerno ali višinsko spremeni. V ceni so zajeta vsa dodatna in zaščitna dela.</t>
  </si>
  <si>
    <t>Zakoličba in zavarovanje obstoječih komunalnih vodov (kanalizacija, elektro, telekomunikacijske naprave, vodovod,…) po pregledu in navodilih upravljalcev infrastrukture. V ceni so zajeta vsa dodatna in zaščitna dela.</t>
  </si>
  <si>
    <t>Ročno-strojni izkop sond ob obstoječi infrastrukturi,(kanalizacija, vodovod, telefon, elektrika, plin CATV...) - po vpisu in potrditvi v gradbenem dnevniku s strani nadzornega organa. Obračun po dejansko izvedenih delih. V ceni so zajeta vsa dodatna in zaščitna dela.</t>
  </si>
  <si>
    <t>m3</t>
  </si>
  <si>
    <t>Zarezovanje tlakov v debelini 10-15cm v ravnih linijah</t>
  </si>
  <si>
    <t>II.</t>
  </si>
  <si>
    <t>ZEMELJSKA IN BETONSKA DELA</t>
  </si>
  <si>
    <t xml:space="preserve">Izkop kanala za položitev kan.cevi, skladno s SIST-SIST EN 1610, skupaj s sprotnim nakladanjem na kamion ali odmetom na stran, varovanjem brežin kanala, čiščenjem ceste, usmerjanjem prometa ter izdelavo prehodov. Zakoličba in izkop v območju drugih infrastrukturnih naprav se mora izvajati pod nadzorom in navodilih upravljalcev teh naprav. V ceni je zajet izkop po projektiranih vzdolžnih in prečnih profilih, črpanje vode z muljnimi črpalkami ter vas dodatna in zaščitna dela. Obračun na osnovi profilov posnetih pred in po izkopu.Obračun v raščenem stanju. Struktura izkopa ocenjena -             </t>
  </si>
  <si>
    <t>dodatni izkop za jaške</t>
  </si>
  <si>
    <t xml:space="preserve">Skupaj izkop </t>
  </si>
  <si>
    <t xml:space="preserve">v zemljini II-III kat - odkop z bagrom </t>
  </si>
  <si>
    <t>v zemljini IV kat - odkop z bagrom s konico</t>
  </si>
  <si>
    <t>Izvedba varovanja gradbene jame z zabitjem leneih pilotov L=5m na 1 m ( ocena )</t>
  </si>
  <si>
    <t>Ročno planiranje dna kanala po projektirani niveleti s točnostjo +- 1 cm. V ceni so zajeta vsa dodatna in zaščitna dela.</t>
  </si>
  <si>
    <t xml:space="preserve">Zasip kanala, pod prometnimi površinami, z enakomerno zrnatim drobljencem 0 - 32 mm v plasteh po 30 cm pri optimalni vlagi, s sprotno komprimacijo do zahtevane zbitosti. Zaključna plast 0,5m mora dosegati zbitost min. 98% po standardnem Proctorjevem preizkusu in nosilnost EV2 =100 Mpa. V ceni je zajet dovoz materiala na mesto vgradnje vsa dodatna in zaščitna dela in meritve nosilnosti z krožno obremenilno ploščo. </t>
  </si>
  <si>
    <t>Odvoz odvečnega izkopanega materiala na srednjo transportno razdaljo do 15 km in predaja pooblaščenemu prevzemniku. Kubatura v raščenem stanju. V ceni so upoštevani vsi stroški deponiranja materiala ter vsa dodatna in zaščitna dela.Obračun v raščenem stanju.</t>
  </si>
  <si>
    <t>Dobava na mesto vgradnje in polaganje kanalizacijskih cevi iz trdoslojnega PVC, EN1401-1 in PrEN 13476, notranjega premera 300 mm, vključno s spojnimi elementi ter priključitvijo na jaške. Cevi morajo biti položene skladno s EN1610. V ceni je zajet pregled kanalizacije s fotorobotom, izvedba tlačnega preizkusa vodotesnosti kanalizacije in jaškov, vsa dodatna in zaščitna dela ter čiščenje in izpiranje kanala.</t>
  </si>
  <si>
    <t>Φ 160 globine kanala do 1,00m</t>
  </si>
  <si>
    <t>Dobava na mesto vgradnje in polaganje kanalizacijskih cevi- tlačni vod - HDPE 80, PN 8 bar, SDR 11,0, d 40 x 3,7 mm, SIST ISO 4427, SIST EN 12201, notranjega premera 90 mm, vključno s spojnimi elementi ter priključitvijo na jaške. Cevi morajo biti položene skladno s SIST EN 1610. V ceni je zajeto pranje kanalizacije, pregled s TV kontrolnim sistemom, izvedba tlačnega preizkusa vodotesnosti kanalizacije in jaškov, vsa dodatna in zaščitna dela ter čiščenje in izpiranje kanala.</t>
  </si>
  <si>
    <t>Dobava in izdelava jaška iz armiranega poliestra-GRP cevi , SN 10000, SIST EN 13598-2,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1.00-2,50 m.</t>
  </si>
  <si>
    <t>Φ 1000</t>
  </si>
  <si>
    <t>Dobava na mesto vgradnje in montaža LTŽ kanalskega pokrova in okvirja z zaklepanjem in protihrupnim vložkom premera 800 mm, D400, SIST EN 124-2: 2015. Cca 20% je potrebnih pokrovov z luknjami. Natančne lokacije teh pokrovov določi projektant na terenu glede na konfiguracijo terena. Skupaj z vsemi dodatnimi in zaščitnimi deli .</t>
  </si>
  <si>
    <t>400 kN</t>
  </si>
  <si>
    <t>Izdelava hišnega črpališča fi 1200 mm globine 2,50m iz ojačanega poliestra SN10000 po detajlu. Skupaj s temeljno ploščo, krovno ploščo , ojačitvami in muldo vse iz poliestra enake debeline kot črpališče. Skupaj z odduhom fi 100 in protismradnim filtrom. Skupaj z armaturnim jaškom svetlih gabaritov 2,0x1,20 globine 1,10 s stenami in dnom debeline 20 cm in povoznim inox dvižnim pokrovom 1,20x2,0m. Komplet z vsemi deli, črpalkami 2 x ABS PIranha 08 D (ali enakovredna kapacitete 1,7 l/sek pri tlačni višini 6 m), fazonskmi kosi in armaturami po detajlu,  avtomatiko, upravno omarico , alarmom, priklopom na električno napeljavo ter vsemi dodatnimi in zaščitnimi deli.</t>
  </si>
  <si>
    <t>jašek črpališča</t>
  </si>
  <si>
    <t>armaturni jašek</t>
  </si>
  <si>
    <t>pokrov armat.jaška</t>
  </si>
  <si>
    <t>strojna oprema</t>
  </si>
  <si>
    <t>elektroinstalacije</t>
  </si>
  <si>
    <t>Izdelava priključka nove kanalizacije na obstoječo kanalizacijo. V ceni so zajeta vsa dodatna in zaščitna dela.</t>
  </si>
  <si>
    <t>ZAKLJUČNA DELA</t>
  </si>
  <si>
    <t>Dobava na mesto vgradnje in strojna izdelava nosilne plasti iz bituminiziranega drobljenca AC16 base, B 50/70 A3 v povprečni debelini 8 cm. V ceni je zajeta izdelava v projektiranih padcih in naklonih ter vsa dodatna in zaščitna dela.</t>
  </si>
  <si>
    <t>Nabava materiala na mesto vgradnje in izdelava premaza stikov obstoječega in novega asfalta z bitumensko emulzijo. V ceni so zajeta vsa dodatna in zaščitna dela.</t>
  </si>
  <si>
    <t>Dobava na mesto vgradnje in strojna izdelava obrabne plasti iz bitumenskega betona AC11 surf, B 50/70 A3 v debelini 40 mm na podlagi AC base . V ceni je zajeta izdelava v projektiranih padcih in naklonih ter vsa dodatna in zaščitna dela.</t>
  </si>
  <si>
    <t>Dobava na mesto vgradnje in postavljanje dvignjenih, predfabriciranih, betonskih robnikov prereza 15/25 cm, dolžine 1,00 m, na betonsko podlago C20/25;XC1 z obbetoniranjem in fugiranjem robnikov s cem. malto 1:3. V ceni je zajet izkop temelja in zasip ter vsa dodatna in zaščitna dela.</t>
  </si>
  <si>
    <t>Dobava in montaža taljivega vložka nazivnega toka 35 A, velikosti 2, v obstoječe NV varovalčno podnožje stikalnega bloka B01 v objektu transformatorske postaje TP-TK3.</t>
  </si>
  <si>
    <t>Dobava in polaganje kabelskih vodnikov v zaščitne cevi kabelske kanalizacije:</t>
  </si>
  <si>
    <t>Izdelava končnikov na kablih in priključitev le teh. In sicer za končnike na kablih naslednjih povezav:</t>
  </si>
  <si>
    <t>Gradbena dela</t>
  </si>
  <si>
    <t>Zakoličenje nove predvidene trase kabelske kanalizacije.</t>
  </si>
  <si>
    <t>Strojni in delno ročni izkop jarka širine 0,6 m in globine 1,0 m v zemlji III./IV. kat. z ovirami, ureditev kanala za položitev cevi, označitveni trak, zasip z izkopanim materialom v plasteh z utrjevanjem, ureditev terena.</t>
  </si>
  <si>
    <t>Dobava in polaganje PE-HD zaščitne cevi za zaščito elektroenergetskih in komunikacijskih kablov v že izkopani jarek, kot npr.:</t>
  </si>
  <si>
    <t>Stigmaflex EL-K DN110</t>
  </si>
  <si>
    <t>Stigmaflex EL-K DN75</t>
  </si>
  <si>
    <t>Stigmaflex TK-K DN50</t>
  </si>
  <si>
    <t>Dobava in polaganje valjanca Fe-Zn 25 x 4 mm v izkopano traso kabelske kanalizacije.</t>
  </si>
  <si>
    <t>Izdelava tipskega betonskega jaška dimenzij 0,6x0,6 m in globine 0,8 m, opremljenega z litoželeznim pokrovom nosilnosti 125 kN, komplet z strojnim izkopom gradbene jame v zemljišču, preboji jaška za uvod cevi, uvodnicami, odvozom odvečnega materiala in ureditvijo terena.</t>
  </si>
  <si>
    <t>Izvedba preboja v obstoječi jašek ob transformatorski postaji TP-KT3 za uvod cevi novopredvidene kabelske kanalizacije, komplet z ustreznim tesnenjem cevi.</t>
  </si>
  <si>
    <t>Izdelava geodetskega posnetka z vnosom v kataster infrastrukturnih naprav.</t>
  </si>
  <si>
    <t>OSTALO</t>
  </si>
  <si>
    <t>komplet podometnega izplakovalnega kotlička</t>
  </si>
  <si>
    <t>kot npr.:kotliček Geberit Duofix, konzolna školjka Catalano Sfera s pokrovom z mehkim zapiranjem</t>
  </si>
  <si>
    <t>*umivalniške fajančne školjke, dim.cca.500mm x 400mm</t>
  </si>
  <si>
    <t>kot npr.:umivalnik LAUFEN PRO 45cm x 34cm, armatura UNITAS Harmony pretočna</t>
  </si>
  <si>
    <t>kot npr.:pisoar CERSANIT APOLLO A101</t>
  </si>
  <si>
    <t>PID dokumentacija za vse načrte in priključke z elaboratom za vpis v kataster stavb. Predložiti v papisrati in el. verziji kot zahtevano z razpisnimi pogoji.</t>
  </si>
  <si>
    <t>Izdelava navodil za obratovanje in vzdrževanje, poročil o izvedbi vseh potrebnih meritev, ki so potrebna za delovanje objekta in upravna dovoljenja</t>
  </si>
  <si>
    <t>Dobava in montaža zunanje fiksno dnevno/nočne IP kamere, min resolucijo 8 Mpixl, s pripadajočim vremensko odpornim ohišjem v zaščitni stopnji IP65, napajanje PoE, komplet z nosilno konzolo za montažo na fasado objekta. Kamera mora biti kompatibilna z obstoječim sistemom v Luki Koper d.d.</t>
  </si>
  <si>
    <t>izkop kanalov (tlačni vod)</t>
  </si>
  <si>
    <t>Dobava na mesto vgradnje in izdelava peščene posteljice min.debeline 10 cm in obsipa cevi s peskom granulacije 4-8 mm, min.debeline sloja 30 cm iznad temena cevi. Prerez 0,50 m3/m1. V ceni je zajeto planiranje posteljice po projektirani niveleti, podbijanje in zasip cevi skladno s projektiranimi prerezi in navodili proizvajalca cevi ter vsa dodatna in zaščitna dela.
tlačni vod</t>
  </si>
  <si>
    <t>Zasip kanala z izbranim in prebranim enakomerno zrnatim drobljenim kamnitim materialom s kamni do velikosti 0/32 mm, brez primesi organskega materiala, po pregledu in odobritvi nadzornega organa. Vgrajevanim v plasteh po 30 cm, s sprotno komprimacijo plasti v globini do 0,5m pod koto planuma mora dosegati zahtevano zbitost min. 95% po standardnem Proctorjevem preizkusu(SPP) in nosilnost Ev2=60MPa, od 0,5m do kote planuma pa zbitost min. 98% po SPP in nosilnost  Ev2=80MPa. V ceni je zajet dovoz materiala na mesto vgradnje, vsa manipulacija in začasna deponiranja, razgrinjanje materiala, ureditev planuma in sprotna komprimacija do modulov predpisanih po karakterističnem prerezu projekta, ter vsa dodatna in zaščitna dela vključno z meritvami nosilnosti z krožno obremenilno ploščo. Obračun v raščenem stanju.
tlačni vod</t>
  </si>
  <si>
    <t>Dobava in montaža fasadnih izolacijskih panelov (po standardu EN 14509) debeline 100mm. Izolacijsko polnilo mineralna volna. Zunanja obloga: pocinkana pločevina, zaščitena s poliuretanskim premazom (50μm), notranja obloga iz pocinkane pločevine, zaščitena s poliuretanskim premazom (25μm).
Razred požarne odpornosti: A2-s1,d0 po EN 13501-1.
Kot npr.: KINGSPAN BENCHMARK Matrix ali ekvivalentna alternativa</t>
  </si>
  <si>
    <t>PREDDELA IN ZAKLJUČNA DELA</t>
  </si>
  <si>
    <t>X</t>
  </si>
  <si>
    <t>POPIS DEL</t>
  </si>
  <si>
    <t>OBJEKT :</t>
  </si>
  <si>
    <t xml:space="preserve"> 
</t>
  </si>
  <si>
    <t>VRSTA GRADNJE :</t>
  </si>
  <si>
    <t>INVESTITOR :</t>
  </si>
  <si>
    <t>LUKA KOPER D.D.</t>
  </si>
  <si>
    <t>VOJKOVO NABREŽJE</t>
  </si>
  <si>
    <t>6000 KOPER</t>
  </si>
  <si>
    <t>DATUM :</t>
  </si>
  <si>
    <t>Gradnja kontejnerske zloženke za potrebe NC pri RMG in dodatni prostori za potrebe FURS</t>
  </si>
  <si>
    <t>NOVOGRADNJA</t>
  </si>
  <si>
    <t>Avgust  2026</t>
  </si>
  <si>
    <t>SKUPNA REKAPITULACIJA</t>
  </si>
  <si>
    <t>A.1</t>
  </si>
  <si>
    <t>PRIPRAVLJALNA DELA</t>
  </si>
  <si>
    <t>op A.1</t>
  </si>
  <si>
    <t xml:space="preserve">Določila k popisnim postavkam za pripravljalna dela </t>
  </si>
  <si>
    <t xml:space="preserve">Izdelava elaborata organizacije gradbišča. </t>
  </si>
  <si>
    <t>elaborat ureditve gradbišča</t>
  </si>
  <si>
    <t>Izvajanje geodetske spremljave gradnje skladno s fazami gradnje na gradbišču:</t>
  </si>
  <si>
    <t>zakoličenje objekta za potrebe izkopa in gradbene jame</t>
  </si>
  <si>
    <t>zakoličenje osi objekta</t>
  </si>
  <si>
    <t>zakoličenje kanalizacije</t>
  </si>
  <si>
    <t>Izdelava gradbenih profilov</t>
  </si>
  <si>
    <t>gradbeni profili</t>
  </si>
  <si>
    <t>Izvedba generalnega čiščenja objekta pred predajo naročniku.</t>
  </si>
  <si>
    <t>čiščenje objekta</t>
  </si>
  <si>
    <t>objekt:</t>
  </si>
  <si>
    <t>vrsta popisa:</t>
  </si>
  <si>
    <t xml:space="preserve">popis GO del </t>
  </si>
  <si>
    <t>številka projekta</t>
  </si>
  <si>
    <t xml:space="preserve"> 01 - 2025</t>
  </si>
  <si>
    <t>vsebina:</t>
  </si>
  <si>
    <t xml:space="preserve">rekapitulacija </t>
  </si>
  <si>
    <t>A.2</t>
  </si>
  <si>
    <t>RUŠITVENA DELA</t>
  </si>
  <si>
    <t>B.1</t>
  </si>
  <si>
    <t>ZEMELJSKA DELA</t>
  </si>
  <si>
    <t>B.2</t>
  </si>
  <si>
    <t>BETONSKA DELA</t>
  </si>
  <si>
    <t>B.3</t>
  </si>
  <si>
    <t>ZIDARSKA DELA</t>
  </si>
  <si>
    <t>B.4</t>
  </si>
  <si>
    <t>TESARSKA DELA</t>
  </si>
  <si>
    <t>B.5</t>
  </si>
  <si>
    <t>NOTRANJA FEKALNA KANALIZACIJA</t>
  </si>
  <si>
    <t>B.6</t>
  </si>
  <si>
    <t>FEKALNA IN METEORNA ZUNANJA KANALIZACIJA</t>
  </si>
  <si>
    <t>C.1</t>
  </si>
  <si>
    <t>KLJUČAVNIČARSKA DELA</t>
  </si>
  <si>
    <t>C.2</t>
  </si>
  <si>
    <t>KROVSKA DELA</t>
  </si>
  <si>
    <t>C.3</t>
  </si>
  <si>
    <t>KLEPARSKA DELA</t>
  </si>
  <si>
    <t>C.4</t>
  </si>
  <si>
    <t>STAVBNO ZUNANJE IN NOTRANJE POHIŠTVO</t>
  </si>
  <si>
    <t>C.5</t>
  </si>
  <si>
    <t>GIPS STENE IN STROPOVI</t>
  </si>
  <si>
    <t>C.6</t>
  </si>
  <si>
    <t>KAMNOSEŠKA DELA</t>
  </si>
  <si>
    <t>C.7</t>
  </si>
  <si>
    <t>KERAMIČARSKA DELA</t>
  </si>
  <si>
    <t>C.8</t>
  </si>
  <si>
    <t>FASADERSKA DELA</t>
  </si>
  <si>
    <t>C.9</t>
  </si>
  <si>
    <t>op A.2</t>
  </si>
  <si>
    <t xml:space="preserve">Določila k popisnim postavkam za rušitvena dela </t>
  </si>
  <si>
    <t>A.2.1</t>
  </si>
  <si>
    <t>Prenos garderobnih omaric na deponijo, kjer se jih vskladišči za ponovno uporabo</t>
  </si>
  <si>
    <t>Demontaža zunanjega in notranjega stavbnega pohištva na fasadi komplet z vsemi notranjimi in zunanjimi policami in odvozm na stalno deponijo z plačilom taks. ( po potrebi - se določi na licu mesta ) Odvoz stavbnega pohištva na stalno deponijo z plačilom taks.</t>
  </si>
  <si>
    <t>A.2.2</t>
  </si>
  <si>
    <t>A.2.3</t>
  </si>
  <si>
    <t>Demontaža vseh sanitarnih elementov, ter prevoz na stalno deponijo z plačilom taks.</t>
  </si>
  <si>
    <t>A.2.4</t>
  </si>
  <si>
    <t>Odstranitev finalnega tlaka v prostoru kontejnerja, komplet z estrihom in to9plotno izolacijo, skupaj  v debelini do 10 cm, z odvozom na stalno deponijo z plačilom taks</t>
  </si>
  <si>
    <t>A.2.5</t>
  </si>
  <si>
    <t>Odstranitev pokrivnih obrob na vencih panelov strešne konstrukcije, komplet z delom spodnje zidne obrobe ( komplet venc r.š. 50cm ) z odvozom na stalno deponijo z plačilom taks.</t>
  </si>
  <si>
    <t>A.2.6</t>
  </si>
  <si>
    <t>Demontaža vmesne zaključne pločevine med modulama, komplet z vsemi pomožnimi deli in prenosi in prevozi na stalno deponijo z plačilom taks</t>
  </si>
  <si>
    <t>A.2.7</t>
  </si>
  <si>
    <t>Demontaža obstoječe fasade iz TRIMO fasadnih panelov ( debelina panelov cca 15cm ) na delu kontejnerkega modula, ki se odstrani, komplet z obrobami in policami na zunanjem delu fasade. Paneli se odložijo na začasno deponijo kjer se jih vskladišči, uporabi se jih lahko kasneje za fasado obstoječeih kontejnerjev če se le ti poškodujejo med gradnjo. Po  potrebi rezanje panelov med obema kontejnerjema.</t>
  </si>
  <si>
    <t>A.2.8</t>
  </si>
  <si>
    <t>V načrtu PZI naj bi pregradne stene ostala. Tudi če se jo odstrani predlagamo da v fazi izvedbe zaenkrat ostane, se dodatno modul zašćiti z PVC ( ali podobno ) tako da se prepreči med gradnjo zamakanje v kontejner. Preglej možnosti na licu mesta. V ceni upoštevaj kasnejšo odstranitev stene, ter komplet zaščito proti vremenskim naprilikam.</t>
  </si>
  <si>
    <t>A.2.9</t>
  </si>
  <si>
    <t>Rezanje betona v debelini do 30cm pred odstranjevanjem obstoječe plošče.</t>
  </si>
  <si>
    <t>A.2.10</t>
  </si>
  <si>
    <t>Odstranitev AB konstrukcije obstoječe plošče z robniki,  pod kontejnerjem za izvedbo nove temeljne plošče, komplet z odvozom na stalno deponijo z plačilom taks. - ocena</t>
  </si>
  <si>
    <t>A.2.11</t>
  </si>
  <si>
    <t>Razna manjša rušitvena dela, kot prenos raznih manjših delov na gradbiščno deponijo, odstranitev manjših strojnih ene elektro elementov, ostalo, z vpisom v gradbeni dnevnik, ter podpisom s strani odgovorne osebe investitorja- ocena</t>
  </si>
  <si>
    <t>KV UR</t>
  </si>
  <si>
    <t>UR</t>
  </si>
  <si>
    <t>PK UR</t>
  </si>
  <si>
    <t>ZEMELJSKA  DELA</t>
  </si>
  <si>
    <t>op B.1</t>
  </si>
  <si>
    <t xml:space="preserve">Določila k popisnim postavkam za zemeljska dela </t>
  </si>
  <si>
    <t>Enotna cena mora zajemati:</t>
  </si>
  <si>
    <t>zakoličenje in priprava profilov</t>
  </si>
  <si>
    <t>vso potrebno dokumentacijo za začetek del</t>
  </si>
  <si>
    <t>vsa potrebna pripravljalna dela</t>
  </si>
  <si>
    <t>zaščite gradbene jame (kot je opredeljeno v posebnih pogojih)</t>
  </si>
  <si>
    <t>snemanje potrebnih izmer na gradbišču in po načrtih, prenos in obeleževanje višinskih točk na objektu</t>
  </si>
  <si>
    <t>vse transporte materiala in prenose na gradbišču</t>
  </si>
  <si>
    <t>izvedbo začasnih deponij materiala na gradbišču</t>
  </si>
  <si>
    <t xml:space="preserve">vse začasne premike izkopnega ali nasipnega materiala, ki nastajajo zaradi načina izvedbe del </t>
  </si>
  <si>
    <t>uporabo vse potrebne mehanizacije ali drugih delovnih sredstev z vsemi stroški povezanimi z izvedbo del</t>
  </si>
  <si>
    <t>geomehanski nadzor z izvedbo geomehanskega poročila</t>
  </si>
  <si>
    <t xml:space="preserve">vse potrebne postopke za za sprotno kontrolo kakovosti </t>
  </si>
  <si>
    <t>vsa potrebna dokazovanja kakovosti materiala, pravilnega načina izvedbe in izvedenih del (certifikati uporabljenih materialov, meritve tlačne trdnosti, geomehanske poročila, itd.)</t>
  </si>
  <si>
    <t>plačilo prispevkov za stalno deponijo odpadnega materiala</t>
  </si>
  <si>
    <t>izdelavo poročil o ravnanju z gradbenimi odpadki, ki izhajajo iz zemeljskih del</t>
  </si>
  <si>
    <t>izvedbo vseh ukrepov za zaščito delavcev na gradbišču, skladno z veljavnimi predpisi s področja varnosti in zdravja pri delu</t>
  </si>
  <si>
    <t>vso potrebna dokumentacija o izvedenih delih</t>
  </si>
  <si>
    <t>faktor razstrosa mora ponudnik ovrednotiti in posredno zajeti v enotni ceni.</t>
  </si>
  <si>
    <t>Za vse navedene postavke katere vsebujejo materiale velja dobava invgradnje/montaža</t>
  </si>
  <si>
    <t>B.1.1</t>
  </si>
  <si>
    <t>Široki strojni izkop humusa v debelini do 10cm za prizidek objekta, z prenosom na gradbiščno deponijo do 30m. Ocena</t>
  </si>
  <si>
    <t>B.1.2</t>
  </si>
  <si>
    <t xml:space="preserve">Strojni izkop gradbene jame zemljine III -- IV Ktg. Višino izkopa pregleda pooblaščena oseba investitorja, ki potrdi nosilnost zemljine glede na statični izračun.  - ocena </t>
  </si>
  <si>
    <t>B.1.3</t>
  </si>
  <si>
    <t xml:space="preserve">Planiranje +- 3cm in utrjevanje dna izkopa gradbene jame izkopa do primerne zbitosti </t>
  </si>
  <si>
    <t>B.1.4</t>
  </si>
  <si>
    <t>Dobava in izdelava nasutja v debelini do 30 cm iz drobljenca 0 - 32 mm, z utrjevanjem do primerne zbitosti, komplet z vsemi pomožnimi deli in prenosi. ( višino nasutja se določi na licu mesta glede na trdnost zemljine v izkopani gradbeni jami.</t>
  </si>
  <si>
    <t>B.1.5</t>
  </si>
  <si>
    <t xml:space="preserve">Zasip gradbene jame, kanalov kanalizacije z materialom od izkopa, vključno s komprimiranjem ter z vsemi prenosi in preddeli. ( na licu mesta se določi ali je material primeren za nasip ) - ocena </t>
  </si>
  <si>
    <t>B.1.6</t>
  </si>
  <si>
    <t xml:space="preserve">Geotekstil 200g/m2 filc za vgradnjo v spodnji ustroj v kolikor se po izvedenih meritvah izkaže potreba.
</t>
  </si>
  <si>
    <t>B.1.7</t>
  </si>
  <si>
    <t xml:space="preserve">Nakladanje in  transport naloženega izkopanega materiala na deponijo, ki jo preskrbi izvajalec (npr. za namen recikliranja, deponiranja ali predaje zbiralcem odpadkov). Obračun transporta je po prostornini izkopa v raščenem stanju. Kot podatek je navedena vrsta odpadnega materiala. V ceno upoštevaj plačilo taks.
</t>
  </si>
  <si>
    <t>Transp.izkopa 3. in 4. ktg.
Faktor razrahljanosti je do 1,25. 
Klasifikacija 17 05 04 - zemljina in kamenje</t>
  </si>
  <si>
    <t>BETONSKA  DELA</t>
  </si>
  <si>
    <t>op B.2</t>
  </si>
  <si>
    <t xml:space="preserve">Določila k popisnim postavkam B.2 za betonska dela </t>
  </si>
  <si>
    <t>izdelavo projekta izvajanja betonskih konstrukcij skladno s standardom SIST EN 13670,</t>
  </si>
  <si>
    <t xml:space="preserve">podati poročilo o betonarni, ki bo izdelala betone in poročilo </t>
  </si>
  <si>
    <t>vsa potrebna pripravljalna dela,</t>
  </si>
  <si>
    <t>snemanje potrebnih izmer na gradbišču, prenos in obeleževanje višinskih točk na objektu,</t>
  </si>
  <si>
    <t>ves potrebni pomožni material za vgradnjo armature in vgradnjo betona,</t>
  </si>
  <si>
    <t>vse potrebne transporte in prenose,</t>
  </si>
  <si>
    <t>ustrezno začasno skladiščenje na delovišču,</t>
  </si>
  <si>
    <t>vsa potrebna pomožna sredstva za kakovostno vgradnjo betona,</t>
  </si>
  <si>
    <t>uporabo vse potrebne mehanizacije ali drugih delovnih sredstev z vsemi stroški povezanimi z izvedbo del,</t>
  </si>
  <si>
    <t>usklajevanje z načrtom za izvedbo in posvetovanje s projektantom,</t>
  </si>
  <si>
    <t>vse potrebno delo do končnega izdelka</t>
  </si>
  <si>
    <t>čiščenje betonskih površin</t>
  </si>
  <si>
    <t>brušenje in kitanje površin na poškodvanih mestih ali na mestih z nekakovostno vgradnjo betona</t>
  </si>
  <si>
    <t>vsa potrebna zunanja (tehnolog, laboratorij) in notranja kontrola kakovosti</t>
  </si>
  <si>
    <t>vsa potrebna dokazovanja kakovosti materiala, pravilnega načina izvedbe in izvedenih del (certifikati uporabljenih materialov, meritve tlačne trdnosti, poročila, itd...)</t>
  </si>
  <si>
    <t>dodatke za izvajanje betoniranja skladno s terminskim planom in v danih meteo pogojih (mraz, visoke temperature)</t>
  </si>
  <si>
    <t>ukrepe za nego betonov kot so npr. zaščita s filcom, močenjem,...</t>
  </si>
  <si>
    <t>dodatke proti krčenju in daodatjke za izvajanje v dejasnkih vremenskih pogojih glede na potrjen termnski plan</t>
  </si>
  <si>
    <t>B.2.1</t>
  </si>
  <si>
    <t>Dobava in vgrajevanje podložnega betona C12/15  debeline do 10 cm, komplet z vsemi pomožnimi deli in prenosi, podložni beton v prizidku in zunanjem pločniku.</t>
  </si>
  <si>
    <t>B.2.2</t>
  </si>
  <si>
    <t>B.2.3</t>
  </si>
  <si>
    <t>B.2.4</t>
  </si>
  <si>
    <t>B.2.5</t>
  </si>
  <si>
    <t>B.2.6</t>
  </si>
  <si>
    <t>Dobava in vgradnja cestnih gladkih robnikov 15/25/100 cm, komplet z potrebnim rezanjem, obbetoniranjem robnika pred betonažo hodnikov - pločnika. V ceno upoštevaj dobavo z vsemi pomožnimi deli in prenosi</t>
  </si>
  <si>
    <t>B.2.7</t>
  </si>
  <si>
    <t>B.2.8</t>
  </si>
  <si>
    <t>Brušenje betona na hodniku po navodilih projektanta, komplet z vsemi pomožnimi deli.</t>
  </si>
  <si>
    <t>B.2.9</t>
  </si>
  <si>
    <t>B.2.10</t>
  </si>
  <si>
    <t>Vrtanje lukenj za sidra Ø 20mm, v obstoječo talno ploščo v dolžini od 20 do 25 cm globoko, komplet z izpihavanjem, ter fiksiranje in montaža sider z EPOXI lepilom, komplet z dobavo materiala, vsemi pomožnimi deli in prenosi na objektu. Dolžina moznika 50 cm. Mozniki morajo biti protikorzijsko zaščiteni, v novo ploščo se jih vgradi v plastični cevi. Uporabi se lahko tipske moznike npr: OTTO-BRENTZEL ali podobno.</t>
  </si>
  <si>
    <t>B.2.11</t>
  </si>
  <si>
    <t xml:space="preserve">Dobava, krivljenje in polaganje srednje komplicirane rebraste armature RA S 500  do fi 12 mm, komplet z vsemi pomožnimi deli in prenosi. </t>
  </si>
  <si>
    <t>B.2.12</t>
  </si>
  <si>
    <t xml:space="preserve">Dobava, krivljenje in polaganje srednje komplicirane rebraste armature RA S 500 , nad fi 12 mm, komplet z vsemi pomožnimi deli in prenosi. </t>
  </si>
  <si>
    <t>B.2.13</t>
  </si>
  <si>
    <t xml:space="preserve">Dobava in polaganje armaturnih mrež S 500 komplet z vsemi pomožnimi deli in prenosi. </t>
  </si>
  <si>
    <t>op B.3</t>
  </si>
  <si>
    <t>Določila k popisnim postavkam za zidarska dela</t>
  </si>
  <si>
    <t>Zidanje
Zidanje se mora izvajati skladno z določili veljavnih tehničnih predpisov, normativov in standardov in skladno navodil proizvajalcev materialov. 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  Vgrajeni materiali za zidarska dela morajo po kvaliteti ustrezati določilom veljavnih tehničnih predpisov: malta za zidanje: SIST EN 998-2, zidarski cement: SIST EN 413-1, gradbeno apno: SIST EN 459-1, opečni zidaki: SIST EN 771-1
Standardi za zidarska dela vsebujejo poleg izdelave opisane v posamezni postavki, še vsa potrebna pomožna dela in sicer:
- voda za močenje opeke in zidov, 
- premeščanje posod za malto in občasno mešanje malte
- postavitev, premeščanje in odstranitev premičnih odrov višine do 2,00 m
-prenos in obeleževanje višinskih točk na objektu
- sprotno čiščenje prostorov, izdelkov in delovnih priprav 
- grobo čiščenje celotnega objekta po končanem delu.</t>
  </si>
  <si>
    <t>Vzidave:
Vse vzidave in zidarske obdelave morajo biti izvršene v skladu s projektno dokumentacijo ali po zahtevah v drugi dokumentaciji. Material za vgrajevanje elementov, kot za zidarsko obdelavo mora po kvaliteti ustrezati določilom veljavnih predpisov. Standardi za vzidave in zidarske obdelave zajemajo, poleg del opisanih v posamezni postavki, še:
- merjenje in označevanje lege vzidave elementa;
- dolbljenje oz. drug način priprave ležišča pred zalivanjem;
- nameščanje, sidranje, opiranje, podpiranje in vezanje elementa za vzidavo;
Dobava elementov načeloma ni upoštevana pri vzidavi temveč v obrtniških delih; upoštevati jo je treba samo, če je to v posamezni postavki za vzidave posebej navedeno.</t>
  </si>
  <si>
    <t>B.3.1</t>
  </si>
  <si>
    <t xml:space="preserve">Dobava in izdelava  horizontalne izolacije pod zidovi s trakovi do 50 cm proti prehajanju vlage 1x mrzli premaz in npr: IZOTEKT V4  lepljena na celotno podlago ali podobno, z pripravo podlage, z vsemi pomožnimi deli in prenosi. </t>
  </si>
  <si>
    <t>B.3.2</t>
  </si>
  <si>
    <t>Dobava in izdelava  horizontalne izolacije tlaka s trakovi proti prehajanju vlage 1x mrzli premaz in npr: IZOTEKT V4  lepljena na celotno podlago ali podobno, z pripravo podlage, z vsemi pomožnimi deli in prenosi. Izvedba na podložni beton obstoječega objekta in prizidkov. V notranjih prostorih upoštevaj v kvadraturi tlorisa tudi vertikalne zavihke.do višine 15 cm - preveri če je potrebna HI zaščita proti RADONU.</t>
  </si>
  <si>
    <t>B.3.3</t>
  </si>
  <si>
    <t>B.3.4</t>
  </si>
  <si>
    <t>B.3.5</t>
  </si>
  <si>
    <t>Dobava in izdelava opečnih zidov iz modolarne opeke debelin 19 cm, kot npr. iz opečnih blokov GO max 19 PU, komplet z napravo malte, ter vsemi pomožnimi deli in prenosi.</t>
  </si>
  <si>
    <t>B.3.6</t>
  </si>
  <si>
    <t xml:space="preserve">Strojni notranji grobi in fini omet opečnih zidov s podaljšano malto na predhodni cementni obrizg z vsemi prenosi in preddeli na objektu. </t>
  </si>
  <si>
    <t>B.3.7</t>
  </si>
  <si>
    <t>B.3.8</t>
  </si>
  <si>
    <t>B.3.9</t>
  </si>
  <si>
    <t>Razna manjša dela in vzidave, krpanja, vpisana v gradbeni dnevnik, pomoč obrtnikom in inštalaterjem. Ure potrdi pooblaščena oseba s strani investitorja. ( ocena del )</t>
  </si>
  <si>
    <t>pk UR</t>
  </si>
  <si>
    <t>ur</t>
  </si>
  <si>
    <t>kv ur</t>
  </si>
  <si>
    <t>op B.4</t>
  </si>
  <si>
    <t xml:space="preserve">Določila k vsem popisnim postavkam za tesarska dela </t>
  </si>
  <si>
    <t>Cena mora zajemati:</t>
  </si>
  <si>
    <t>vse obveznosti, ki izhajajo iz splošnih in posebnih zahtev</t>
  </si>
  <si>
    <t>podpiranje, zavetrovanje in vezanje opažev,</t>
  </si>
  <si>
    <t>razopaženje,</t>
  </si>
  <si>
    <t>dela in ukrepe po določilih veljavnih predpisov varstva pri delu,</t>
  </si>
  <si>
    <t>snemanje potrebnih izmer na mestu samem,</t>
  </si>
  <si>
    <t>zatesnitev AB konstrukcij na mestih odstanjenih distančnikov,</t>
  </si>
  <si>
    <t>postavitev, premeščanje in odstranitev potrebnih odrov potrebnih za napravo tesarskih del</t>
  </si>
  <si>
    <t>zbiranje in sortiranje lesa po dimenzijah</t>
  </si>
  <si>
    <t>ruvanje žičnikov, čiščenje opažev, odnos lesa v deponijo ter sortiranje po dimenzijah,</t>
  </si>
  <si>
    <t>vsa pomožna dela potrebna za izvedbo tesarskih del po opisu ( kot je npr: zarisovanje, obeleževanje in prenos višinskih, točk in podobno, montaža in demontaža raznih profilov, montaža in demontaža vseh pomožnih odrov za izvedbo tesarskih del…) ter odvoz vsega opažnega materiala v deponijo izvajalca,</t>
  </si>
  <si>
    <t>dobavo lesa in opažnih elementov, pritrdilnega, veznega in pomožnega materiala, z vsemi transporti in manipulativnimi stroški,</t>
  </si>
  <si>
    <t>vse notranje transporte,</t>
  </si>
  <si>
    <t>istočasno z izdelavo opažev se polagajo v opaže tudi razvodi in doze za elektroinštalacije.</t>
  </si>
  <si>
    <t>B.4.1</t>
  </si>
  <si>
    <t xml:space="preserve">Enostranski opaž  temeljne plošče višine do 25cm, komplet z vsemi pomožnimi deli in prenosi. </t>
  </si>
  <si>
    <t>B.4.2</t>
  </si>
  <si>
    <t>Opaž ravnih pravokotnih VPV, z vsemi pomožnimi deli. Opaž se obračuna v širini betonske vezi. ( šmorc se ne zaračunava v m2 opaža )</t>
  </si>
  <si>
    <t>B.4.3</t>
  </si>
  <si>
    <t xml:space="preserve">Opaž pravokotnih preklad s podporami do 3 m višine, z vsemi pomožnimi deli in prenosi. </t>
  </si>
  <si>
    <t>B.4.4</t>
  </si>
  <si>
    <t>Enostranski opaž ravnih ravnih horizontalnih vezi plošč višine do 20 cm, z vsemi pomožnimi deli in prenosi</t>
  </si>
  <si>
    <t>B.4.5</t>
  </si>
  <si>
    <t>Dvostranski opaž zaključnih vencev zidov objekta ( atika ), komplet z  vsemi pomožnimi deli, ter pritrdilnim materialom.</t>
  </si>
  <si>
    <t>B.4.6</t>
  </si>
  <si>
    <t>Nov ostrorobi opaž ravnih klasičnih AB plošč z nadstreškom (kot naprimer opažni Lip Bled elementi), komplet s podpiranjem do višine 3,00  m, z vsemi pomožnimi deli in prenosi.</t>
  </si>
  <si>
    <t>B.4.7</t>
  </si>
  <si>
    <t>izdelava škatel za opaž odprtin v AB ploščah in stenah ( preboji instalacij in kanalizacije, revizijskih odprtin ) odprtine do 0,50 m2. Upoštevaj izdelavo, montažo, ter odstranitev škatel z vsmi pomožnimi deli. ( ocena - glej strojne in elektro instalacije ) - ocena</t>
  </si>
  <si>
    <t>B.4.8</t>
  </si>
  <si>
    <t xml:space="preserve">Dobava, montaža in demontaža fasadnih cevnih odrov za izdelavo del na fasadi, ter zaščita pred padcem kot lovilni odri. Cevni odri se priznajo v postavki samo enkrat. </t>
  </si>
  <si>
    <t>op B.5</t>
  </si>
  <si>
    <t>Določila k vsem popisnim postavkam za notranja fekalana kanalizacija</t>
  </si>
  <si>
    <t>Notranja kanalizacija je zajeta samo del, ki je zajet v tlorisu pritličja arhitekture do zbirnega jaška zunaj.</t>
  </si>
  <si>
    <t>Zunanji del fekalnih in meteornih voda je zajet pri zunanji ureditvi.</t>
  </si>
  <si>
    <t>Vse mere preveri na licu mesta, vso notranjo kanalizacijo vskladi z strojnimi instalacijami PZI</t>
  </si>
  <si>
    <t>B.5.1</t>
  </si>
  <si>
    <t>cev fi DN  75 mm</t>
  </si>
  <si>
    <t>cev fi DN  100 mm</t>
  </si>
  <si>
    <t>cev fi DN  125 mm</t>
  </si>
  <si>
    <t>B.5.2</t>
  </si>
  <si>
    <t>DN  70 - lok 90°</t>
  </si>
  <si>
    <t>DN  70/70 - odcep 45°</t>
  </si>
  <si>
    <t>DN 100 - lok 90°</t>
  </si>
  <si>
    <t>DN 100 - lok 45°</t>
  </si>
  <si>
    <t>DN  75/100 - odcep 45°</t>
  </si>
  <si>
    <t>DN  100/125 - odcep 45°</t>
  </si>
  <si>
    <t>DN  100/125 - reducirka</t>
  </si>
  <si>
    <t>DN 125 - lok 90°</t>
  </si>
  <si>
    <t>op B.6</t>
  </si>
  <si>
    <t xml:space="preserve">Določila k popisnim postavkam za kanalizacija -  zemeljska dela </t>
  </si>
  <si>
    <t>Vse mere preveri na licu mesta, vso notranjo kanalizacijo vskladi z strojnimi instalacijami, kot tudi višine. Vse materiale pred nabavo potrdi projektant.</t>
  </si>
  <si>
    <t>D.1.1</t>
  </si>
  <si>
    <t xml:space="preserve">Strojni izkop gradbenega jarka širine do 60 cm za izvedbo meteornih in fekalnih kanalov do globine 1,00m,  zemljine III -- IV Ktg, komplet z odvozom na stalno deponijo in plačilom taks. Višino izkopa pregleda pooblaščena oseba investitorja, ki potrdi nosilnost zemljine glede na statični izračun. - ocena </t>
  </si>
  <si>
    <t>D.1.2</t>
  </si>
  <si>
    <t>Planiranje +- 3cm in utrjevanje dna izkopa, ter utrjevanje dna kanala kanalizacije</t>
  </si>
  <si>
    <t>D.1.3</t>
  </si>
  <si>
    <t xml:space="preserve">Zasip, kanalov kanalizacije z materialom od izkopa, vključno s komprimiranjem ter z vsemi prenosi in preddeli. ( na licu mesta se določi ali je material primeren za nasip ) - ocena </t>
  </si>
  <si>
    <t xml:space="preserve">Nakladanje in  transport naloženega izkopanega materiala na deponijo, ki jo preskrbi izvajalec (npr. za namen recikliranja, deponiranja ali predaje zbiralcem odpadkov). Obračun transporta je po prostornini izkopa v raščenem stanju. Kot podatek je navedena vrsta odpadnega materiala. V ceni upoštevaj plačilo taks
</t>
  </si>
  <si>
    <t>cev fi DN  160 mm</t>
  </si>
  <si>
    <t>Dobava in izdelava revizijskega jaška fekalne kanalizacije iz betonske cevi Ø 60 cm, globine do 1,0 m, komplet z vsemi vtoki in iztoki, obdelavi jaška in mulde,  z vsemi pomožnimi deli in prenosi.</t>
  </si>
  <si>
    <t>Dobava in vgradnja litoželeznega pokrova jaška in okvirja Ø600 C250 kN, vključno z AB obročem z vgrajenim okvirjem pokrova, komplet z vsemi pomožnimi deli in prenosi. Pokrovi z napisom kanalizacija.  ( nosilnost pokrovov preveri glede na povozne površine )</t>
  </si>
  <si>
    <t xml:space="preserve">Priključek na obstoječo kanalizacijo na parceli, komplet z vsemi deli in prenosi Glej načrt kanalizacije. Dobava in izdelava revizijskega jaška fekalne kanalizacije iz betonske cevi Ø 60 cm, globine do 1,0 m, komplet z vsemi vtoki in iztoki, obdelavi jaška in mulde,  z vsemi pomožnimi deli in prenosi.                                                                                              Dobava in vgradnja litoželeznega pokrova jaška in okvirja Ø600 C250 kN, vključno z AB obročem z vgrajenim okvirjem pokrova, komplet z vsemi pomožnimi deli in prenosi. Pokrovi z napisom kanalizacija.  ( nosilnost pokrovov preveri glede na povozne površine )   </t>
  </si>
  <si>
    <t xml:space="preserve"> </t>
  </si>
  <si>
    <t>Dobava in montaža PVC kanalizacijskih cevi, za odvod meteorne vode, na betonsko posteljico debeline 10 cm, z obbetoniranjem cevi, komplet z vsemi pomožnimi deli in prenosi.</t>
  </si>
  <si>
    <t>DN 125</t>
  </si>
  <si>
    <t>DN 160</t>
  </si>
  <si>
    <t>DN 200</t>
  </si>
  <si>
    <t>Dobava in izdelava betonskega peskolova dim Ø40 cm, globine do 1 m, z izdelavo priključka cevi po načrtu, komplet z LTŽ pokrovom in vsemi pomožnimi deli in prenosi. V ceni upoštevaj še koleno 90° fi 125 mm, ter 1,00 m cevi fi 125 do peskolova, komplet z vsemi deli.</t>
  </si>
  <si>
    <t>Dobava in izdelava revizijskega jaška meteorne kanalizacije iz betonske cevi Ø 60 cm, globine do 1,0 m, komplet z vsemi vtoki in iztoki, obdelavi jaška in mulde,  z vsemi pomožnimi deli in prenosi.</t>
  </si>
  <si>
    <t xml:space="preserve">Mehansko in visokotlačno čiščenje kanalizacijskih cevi z ispiranjem za potrebe izvedbe pregleda kanalizacijskih cevi s kamero, pregled s kamero in preizkusa tesnosti </t>
  </si>
  <si>
    <t>op C.1</t>
  </si>
  <si>
    <t>Določila k vsem popisnim postavkam za ključavničarska dela</t>
  </si>
  <si>
    <t>Za vsa dela glej PZI in detajle, za vse nejasnosti pred izdelavo ponudbe se posvetuj z projektantom. Končne materiale potrdi projektant.</t>
  </si>
  <si>
    <t>Cena mora vsebovati jemanje izmer nalicu mesta.</t>
  </si>
  <si>
    <t>V ceni upoštevaj tudi izdelavo delavniških dnevnikov po potrebi</t>
  </si>
  <si>
    <t>C.1.1</t>
  </si>
  <si>
    <t>Dobava in montaža RF zaključne letve širine. 40 mm med obstoječim in novim objektom tlaka, detajl potrdi projektant. ( vrata - tlak )</t>
  </si>
  <si>
    <t>C.1.2</t>
  </si>
  <si>
    <t>Dobava in montaža RF zaključne letve r.š. 120 mm med obstoječim in novim objektom, detajl potrdi projektant.  ( vrata - vertikalne obrobe pri vratih in na prekladi, zaključek obstoječe pregradne stene )</t>
  </si>
  <si>
    <t>C.1.3</t>
  </si>
  <si>
    <t xml:space="preserve">Dobava in montaža RF zaključnega kotnika 40/40 mm med obstoječim in novim objektom, detajl potrdi projektant.     </t>
  </si>
  <si>
    <t>op C.2</t>
  </si>
  <si>
    <t>Določila k vsem popisnim postavkam za krovska dela</t>
  </si>
  <si>
    <t xml:space="preserve">Membranske kritine:
Kvaliteta dela in vgrajeni materiali morajo ustrezati določilom veljavnih tehničnih predpisov, normativov in standardov  ter tehničnih pogojev, ki so predpisani z izbiro tipa membrane.  Izvajalec mora pred začetkom del izdelati  tehnološki elaborat izvedbe strehe, ki vsebuje izračun pritrdilnih sredstev za dano vetrovno lokacijo opis postopkov za izvedbo strehe in tehničnih detajlov, ki so usklajeni s projektnimi rešitvami. Streha se izvaja kot celota, zato je izvajalec dolžan izvesti vse sestavne dele celovito in opraviti preizkuse za celoto. Za vse vgrajene materiale mora izvajalec podati ustrezne ateste, izjave o skladnosti in poročilo o preizkusih. </t>
  </si>
  <si>
    <t>Enotna cena mora zajemati:
- izdelavo tehnološkega elaborata strehe
- pregled in čiščenje površine na katere se nanašajo strešni sloji
- obdelavo vseh strešnih elementov, ki so v stiku z hidroizolacijo na način, kot je predpisan s tehničnimi pogoji in zagotavlja trajno vodotesnost
- stroške in material za postopke pri izvedbi hidroizolacije, preklope in tesnenje z vsemi strešnimi elementi
- uskladitev in prilagoditev izvedbe
- preizkus vodotesnoti strehe oziroma preizkus tesnosti z dimom
- v primeru tlačnih sistemov odvodnje izvesti preizkus obremenitve strehe in testiranje celotnega sistema
- izdelavo dokumentacije za uporabno dovoljenje in navodil za vzdrževanje</t>
  </si>
  <si>
    <t xml:space="preserve">Če ni drugače predpisano
- izvedbo vertikalnih zavihkov preko atiičnega zidu oziroma do višine min 0,5m
- izvedbo zavihkov membrane na vseh stikih s preboji do višinine min 0,5m
- pri izračunu pritdilnih elementov se za hitrost vetra upošteva  150km/h
</t>
  </si>
  <si>
    <t>C.2.1</t>
  </si>
  <si>
    <t>C.2.2</t>
  </si>
  <si>
    <t>C.2.3</t>
  </si>
  <si>
    <t>C.2.4</t>
  </si>
  <si>
    <t>op C.3</t>
  </si>
  <si>
    <t>Določila k vsem popisnim postavkam za kleparska dela</t>
  </si>
  <si>
    <t>Kleparski izdelki:
Kvaliteta dela in vgrajeni materiali morajo ustrezati določilom veljavnih tehničnih predpisov, normativov in standardov  ter drugih tehničnih pogojev, ki jih predpiše ponudnik proizvodov. Za vse vgrajene materiale mora izvajalec podati ustrezne ateste, izjave o skladnosti in poročila. Ves material za kleparske izdelke mora biti trajno zaščiten proti koroziji v pogojih atmosfere na dani lokaciji. Stiki in pritrjevanje morajo biti izvedeni tako, da ne pride do poškodvanja zaščite. Stiki kleparskih izdelkov morajo biti izvedeni na način, ki omogoča krčenje in raztezanje teh elementov (t.i, drsni stiki)</t>
  </si>
  <si>
    <t xml:space="preserve">Enotna cena mora poleg opisov v postavkah zajemati:
- zaščito vseh kleparskih elementov, ki so v stiku s konstrukcijo s spodnje strani s toplotno izolacijo ali peno na način, da je preprečeno nastajanje kondenza na teh elementih;
- vsa pomožna gradbena dela
- ves montažni, prirdilni material in material za zatesnitev
- pri vgrajenih odtočnih ceveh upoštevati izvedbo reducirane toplotne izolacije 
- izvesti kompletno dokumentacijo s podatki o izvedeni strehi
- navodila za vzdrževanje streh
</t>
  </si>
  <si>
    <t xml:space="preserve">Če ni drugače predpisano;
- PUR (lambda 0.20W/mK) v območju med odtočno cevjo in steno;
- XPS minimalno debeline 2cm pod vsemi obrobami
- Segmenti obrob dolžine max. 3m </t>
  </si>
  <si>
    <t>Podtlačni sistem odvodnje:
Za podstlačni sistem odvodnje je priložena shema izvedbe z vsemi sestavnimi deli sistema. Ponudnik mora shemo preučiti in zasnovati tehnično enakovreden sistem skupaj s hidravličnimi izračuni.</t>
  </si>
  <si>
    <t>Vsi zaključki so iz ALU pločevine debeline 0,75 mm v barvi po ibiri projektanta</t>
  </si>
  <si>
    <t>Pred izvedbo ponudbe preglej PZI, ter detajle - za vsa vprašanja se posvetuj s projektantom.</t>
  </si>
  <si>
    <t>C.3.1</t>
  </si>
  <si>
    <t>C.3.2</t>
  </si>
  <si>
    <t>C.3.3</t>
  </si>
  <si>
    <t>C.3.4</t>
  </si>
  <si>
    <t>C.3.5</t>
  </si>
  <si>
    <t>C.3.6</t>
  </si>
  <si>
    <t>C.3.7</t>
  </si>
  <si>
    <t>C.3.8</t>
  </si>
  <si>
    <t>C.3.9</t>
  </si>
  <si>
    <t>C.3.10</t>
  </si>
  <si>
    <t>C.3.11</t>
  </si>
  <si>
    <t>C.3.12</t>
  </si>
  <si>
    <t>za PVC cev fi 50 mm</t>
  </si>
  <si>
    <t>za PVC cev fi 110 mm</t>
  </si>
  <si>
    <t>za PVC cev fi 160 mm</t>
  </si>
  <si>
    <t>C.3.13</t>
  </si>
  <si>
    <t>Razna manjša popravila med obstoječim in novim objektom, vpisana v gradbeni dnevnik, s potrdilom pooblaščene osebe s strani investitorja - ocena</t>
  </si>
  <si>
    <t>Kv</t>
  </si>
  <si>
    <t>op C.4</t>
  </si>
  <si>
    <t>Določila k popisnim postavkam za zunanje in notranje stavbno pohištvo</t>
  </si>
  <si>
    <t xml:space="preserve">Za stavbno pohištvo mora izvajalec izdelati delavniško dokumentacijo na osnovi shem iz projekta usklajenih in usklajeno z izmerami na objektu (oziroma skladno z dogovorjenimi detajli vgradnje). Iz delavniške dokumentacije morajo biti razvidni predvideni materiali in oprema, detajli vgradnje, dokazila in izračuni, da izdelki izpolnjujejo zahteve glede požarne varnosti, zaščite pred hrupom in učinkovite rabe energije ter drugimi projektnimi parametri. Izvajalec mora predhodno predstaviti materiale, opremo in obdelave v obliki vzorcev (tipični vogalni izsek elementa). Barve in struktura profilov se določijo iz splošnih barvnih lestvic (ni omejeno le na RAL), opremo (tipe kljuk, ključavnic...) potrdi arhitekt. Vgrajeno okovje mora biti primerno za tip objekta in pozicijo posameznega elementa ter zagotavljati trajnost pri manipulaciji. Vse izdelke je potrebno predhodno uskladiti z ostalimi elementi kot so zunanja in notranja senčila ter zunanje in notranje police (razvidno v elaboratu)
</t>
  </si>
  <si>
    <t>Določila k popisnim postavkam za zunanje stavbno pohištvo</t>
  </si>
  <si>
    <t xml:space="preserve">Enotne cene morajo vsebovati:
- snemanje izmer na licu mesta
- izdelavo delavniške dokumentacije in tehnološkega elaborata 
- izdelavo vzorčnih kosov
- izdelavo izdelkov v delavnici po potrjeni dokumentaciji in potrjenih vzorcih
- prevoz izdelkov na objekt, z notranjeimi transporti skladiščenjem in prenosi do mesta vgraditve
- pregled in pripravo površine odprtin za vgradnjo
- podokenski elementi (podkonstrucija, purenit elementi)
- nadokenski elementi 
- kovinske podkonstrukcije, pritrdila in konzole za vgradnjo stavbnega pohištva 
- vgradnjo izdelka s pomožnimi deli, pritrdilni in tesnilnim materialom
- gradbeno pomoč na objektu
- zaščita do konca gradnje in predaje naročniku
-  izdelavo protokola odpiranja (za vsa vrata), ko je predviden sistemski ključ
- kompletno elektro opremo izdelka vključno s priklopi in preizkusom povezav
- ozemljitev kovinskih izdelkov
- elektro-magnetno opremo, priklope in povezave na požarno centralo
- preizkus pravilenga delovanja požarnih elementov
</t>
  </si>
  <si>
    <t xml:space="preserve">V kolikor v postavki ni drugače navedeno se upošteva:
- vgradnja izelkov s tesnenjem v treh ravninah (RAL montaža)
- konstrukcija (podokenski elementi) za pritrjevanje v tla iz purenita
- nadokenski element v sistemu profilacije okna z izolativnim polnilom
- talni odbojnik kot inox polkrožni talni odbojnik
- rešetke v Alu izvedbi, barvane v barvo krila
- izbor barve in strukture: po NCS, Tyger Drylac ali RAL lestvici (omejitev na RAL ni dovoljena)
 </t>
  </si>
  <si>
    <t>Določila k popisnim postavkam za notranje stavbno pohištvo</t>
  </si>
  <si>
    <t xml:space="preserve">Enotne cene morajo vsebovati:
- snemanje izmer na licu mesta
- izdelavo delavniške dokumentacije in tehnološkega elaborata 
- izdelavo vzorčnih kosov
- izdelavo izdelkov v delavnici po potrjeni dokumentaciji in potrjenih vzorcih
- prevoz izdelkov na objekt, z notranjeimi transporti skladiščenjem in prenosi do mesta vgraditve
- material za slepe profile in ojačitve v mavčnih stenah
- kovinske podkonstrukcije, pritrdila in konzole za vgradnjo stavbnega pohištva
- vgradnjo izdelka s pomožnimi deli, pritrdilni in tesnilnim materialom
- gradbeno pomoč na objektu
- zaščita do konca gradnje in predaje naročniku
-  izdelavo protokola odpiranja (za vsa vrata), ko je predviden sistemski ključ
- kompletno elektro opremo izdelka vključno s priklopi in preizkusom povezav
- ozemljitev kovinskih izdelkov
- elektro-magnetno opremo, priklope in povezave na požarno centralo
- preizkus pravilenga delovanja požarnih elementov
- trajna zaščita vseh vrst podbojev vrat na spodnji strani pred vplivi vlage.
</t>
  </si>
  <si>
    <t xml:space="preserve">V kolikor v postavki ni drugače navedeno se upošteva:
- talni odbojnik kot inox polkrožni talni odbojnik
- rešetke v Alu izvedbi, barvane v barvo krila 
- kovinski podboji morajo biti vroče cinkani in prašno barvani
- močno zaokrožen podboj pomeni radij 25mm ali več
- obloga lesenih vratnih kril in podbojev minimalno CPL (melaminske folije niso dovoljene)
- zaščita vlagi izpostavljenih vratnih kril (tudi zaradi čiščenja) z vodoopornim spodnjim robom
- izbor barve in strukture: po NCS, Tyger Drylac ali RAL lestvici (omejitev na RAL ni dovoljena)
</t>
  </si>
  <si>
    <t>Za vse stavbno pohištvo glej PZI in izdelano tehnično poročilo in izdelane sheme. Za vse nejasnosti se posvetuj z projektantom. Pred nabavo stavbnega pohištva naj vse materiale potrdi tudi investitor.</t>
  </si>
  <si>
    <t>C.4.1</t>
  </si>
  <si>
    <t>Dobava in montaža zunanjega stavbnega pohištva iz ALU profilov v beli barvi ( po RAL lestvici po izboru projektanta ). Vse opise glej v PZI projektu- tehnično poročilo, shemah oken in vrat, navodila zgoraj</t>
  </si>
  <si>
    <t>Pozicija načrta O1. 95 x 120 - EW 30 brez senčila</t>
  </si>
  <si>
    <t>Pozicija načrta O2,  95 x 120 - EW 30, notranji  rolo.</t>
  </si>
  <si>
    <t>Pozicija načrta O3,  65 x 71  - notranji rolo</t>
  </si>
  <si>
    <t>Pozicija načrta V1,  90 x 210  - Vhod</t>
  </si>
  <si>
    <t>C.4.2</t>
  </si>
  <si>
    <t>Dobava in montaža notranjega stavbnega pohištva iz ALU profilov v beli barvi ( po RAL lestvici po izboru projektanta ). Vse opise glej v PZI projektu- tehnično poročilo, shemah oken in vrat, navodila zgoraj</t>
  </si>
  <si>
    <t>Pozicija načrta  V2 - p, 90 x 210 - EW 30</t>
  </si>
  <si>
    <t xml:space="preserve">Pozicija načrta  V3, 63 x 200 </t>
  </si>
  <si>
    <t>Pozicija načrta  V3 - p, 63 x 210 - EW 30</t>
  </si>
  <si>
    <t xml:space="preserve">Pozicija načrta  V4, 63 x 200 </t>
  </si>
  <si>
    <t>op C.5</t>
  </si>
  <si>
    <t>Določila k popisnim postavkam za suhomontažna dela</t>
  </si>
  <si>
    <t xml:space="preserve">Suhomontažne stene in bloge:
Stene se izvajajo skladno s projektnimi lastnosti povzetimi iz načrta arhitekture in povzemajo zahteve požarne varnosti, zaščite pred hrupom ter učinkovite rabe energij ter druge projektne zahteve. Izvajalec mora pred nabavo in vgradnjo predstaviti materiale in tehnične rešitve za vgradnjo v obliki tehnološkega izvedbenega elaborata. Izvedba je mogoča zgolj z rešitvami notnega sistema (podkonstukcija, plošče, stiki,...) skladno z navodili proizvajalca
</t>
  </si>
  <si>
    <t xml:space="preserve">V kolikor ni drugače opredeljeno se upošteva:
- v vlažnih prostorih morajo biti vsi sloji obloge iz vodoodpornih mavčnih plošč
- stiki MK obloge pravokotno na druge stene (AB, opečne ometane stene) ter stiki s spuščenim  stropom se izvedejo s poglobljeno (senčno) fugo z namenskim profilom
- na stikih MK obloge in drugih sten (AB, opečne ometane stene) se izvede prekritje z mrežico (2 sloja) in lepilom v razdalji min. 0,5m od stika na vsako stran
- obdelavo stikov oblog z drugimi stenami z izvedbo dilatacij 
</t>
  </si>
  <si>
    <t xml:space="preserve">Spuščeni stropovi iz gladkih in perforiranih MK plošč:
Stropovi se izvajajo skladno s projektnimi lastnosti povzetimi iz načrta arhitekture in povzemajo zahteve požarne varnosti, zaščite pred hrupom ter učinkovite rabe energij ter druge projektne zahteve. Izvajalec mora pred nabavo in vgradnjo predstaviti materiale in tehnične rešitve za vgradnjo v obliki tehnološkega izvedbenega elaborata. Izvedba je mogoča zgolj z rešitvami notnega sistema (podkonstukcija, plošče, stiki,...) skladno z navodili proizvajalca. Izvedba stropov je možna le s certiciranim sistemom.
</t>
  </si>
  <si>
    <t xml:space="preserve">Enotne cene zajemajo:
- vsa potrebna merjenja z določanjem točk smeri, višin in ravnin
- izdelavo tehnološkega elaborata izvedbe stropov
- izvedbo obešal in nosilne mreže spuščenega stropa s togimi sistemskimi profili, potrebnimi ojačitvami in drugimi elementi skladno s tehničnimi  navodili iz sistema ponudnika.
 - jeklene podkonstrukcije za zagotavljanje stabilnosti stropov
- pregled, uskladitev in prilagoditev izvedbe stropov (zlasti prilagoditve, zgostitve oz. ojačitve v nosilni mreži), da bo mogoča vgradnja elementov instalacij, ki potekajo v  stropu
- izvedbo izrezov in utorov zaradi instalacij
- vgradnjo revizijskih vrat in loput
- obdelavo prebojev in stikov ustrezno s požarnimi zahtevami
- obdelavo prebojev in stikov, da ne prihaja do zvočnih mostov
- vse zvedbene detajle kot so stiki, dilatacije izeveden z enotnim sistemom
- bandažiranje stikov plošč z mrežico in kitom
- kitatnje v dveh slojih ter brušenje celotne površine (pripravljeno za finalni oplesk)
- pomične in fiksne odre za izvedbo del
- sortiranje in sprotni odvoz odpadkov na deponijo, čiščenje izdelkov (opdraševanje) in čiščenje prostorov po zaključku del
</t>
  </si>
  <si>
    <t xml:space="preserve">V kolikor ni drugače opredeljeno se upošteva:
- v vlažnih prostorih morajo biti vsi sloji obloge iz vodoodpornih mavčnih plošč
- stiki MKobloge spuščenih stropov s stenami  s poglobljeno (senčno) fugo z namenskim profilom
- na stikih gladkih MK in rastrskih stropov izvedba sistemskega ločilnega profila s poglobljeno rego
- na stikih MK obloge in drugih stropov  (AB, opečne ometane stene) se izvede prekritje z mrežico (2 sloja) in lepilom v razdalji min. 0,5m od stika na vsako stran
- obdelavo stikov oblog z drugimi stenami z izvedbo dilatacij
- po montaži svetil je potrebno izvesti kitanje in bandažiranje do roba svetila.
- sistemska pritrdilia za togo obešanje (zgolj žična obešala niso ustrezna)
</t>
  </si>
  <si>
    <t xml:space="preserve">Rastrski stropovi:
Izvajalec mora pred nabavo in vgradnjo predstaviti materiale in tehnične rešitve za vgradnjo v obliki tehnološkega izvedbenega elaborata. Izvedba je mogoča zgolj z rešitvami notnega sistema (podkonstukcija, plošče, stiki,...) skladno z navodili proizvajalca. Izvedba stropov je možna le s certiciranim sistemom.
</t>
  </si>
  <si>
    <t xml:space="preserve">Enotne cene zajemajo:
- vsa potrebna merjenja z določanjem točk smeri, višin in ravnin
- izdelavo tehnološkega elaborata izvedbe stropov
- izvedbo obešal in nosilne mreže spuščenega stropa s togimi sistemskimi profili
- izvedbo vseh potrebnih ojačitvev in drugih ukrepov skladno z navodili iz sistema ponudnika.
 - jeklene podkonstrukcije za zagotavljanje stabilnosti stropov
- pregled,uskladitev in prilagoditev izvedbe stropov (zlasti prilagoditve, zgostitve oz. ojačitve v nosilni mreži), da bo mogoča vgradnja elementov instalacij, ki potekajo v  stropu
- izvedbo izrezov v polnilih za potrebe instalacj
- izvedbo ojačitev v podkonstrukciji na mestih vgradnje svetil ali drugih elementov
- na vseh stikih s stenami gladkih stropom vgradnjo sistemskega profila za izvebo senčne fuge
- izrezovanje odprtin za manjša svetila in druge elemente elektroinstalacij v polnilih
- izrezovanje odprtin za manjše elemente strojnih instalacij v polnilih
- sortiranje in sprotni odvoz odpadkov na deponijo, čiščenje izdelkov (opdraševanje) in čiščenje prostorov po zaključku del
</t>
  </si>
  <si>
    <t>Površina podkonstrukcije in oblog se obračunava po dejanskih površinah in ne prazno za polno. V ceno upoštevaj bandažiranje in kitanje, brušenje spojev in vogalov</t>
  </si>
  <si>
    <t>Vse nejasnosti zaradi izvedbe ponudbe se posvetuj z projektantom.</t>
  </si>
  <si>
    <t>C.5.1</t>
  </si>
  <si>
    <t>C.5.2</t>
  </si>
  <si>
    <t>C.5.3</t>
  </si>
  <si>
    <t>Doplačilo za dvojne vodoodporne  plošče mokrih prostorih, ( wc, toalete, kuhinja )  debelin mavčnih plošč - 25 mm</t>
  </si>
  <si>
    <t>C.5.4</t>
  </si>
  <si>
    <t>Doplačilo za izvedbo vratnih odprtin z nosilno podkonstrukcijo.</t>
  </si>
  <si>
    <t>op C.6</t>
  </si>
  <si>
    <t>Določila k popisnim postavkam za kamnoseška dela</t>
  </si>
  <si>
    <t xml:space="preserve">Kamnite bloge:
Obloge se izvajajo skladno s projektnimi lastnosti povzetimi iz načrta arhitekture in povzemajo zahteve požarne varnosti, zaščite pred hrupom ter učinkovite rabe energij ter druge projektne zahteve. Izvajalec mora pred nabavo in vgradnjo predstaviti materiale in tehnične rešitve za vgradnjo v obliki tehnološkega izvedbenega elaborata skladno z navodili proizvajalca
</t>
  </si>
  <si>
    <t>Enotne cene zajemajo:
- vsa potrebna merjenja z določanjem točk smeri, višin in ravnin
- pregled in zidarsko prirpavo površin pred vgradnjo
- vse zvedbene detajle kot so stiki, dilatacije izeveden z enotnim sistemom
- stransko kitatnje 
- pomične in fiksne odre za izvedbo del
- sortiranje in sprotni odvoz odpadkov na deponijo, čiščenje izdelkov (opdraševanje) in čiščenje prostorov po zaključku del</t>
  </si>
  <si>
    <t>Material in obdelavo pred nabavo kamna potrdi projektant,  npr: kamen REPEN</t>
  </si>
  <si>
    <t>Vse obdelave površine kamna pred nabavo potrdi projketant. V ceni upštevaj 2x silikonski prozorni premaz proti vpijanju kamna.</t>
  </si>
  <si>
    <t>C.6.1</t>
  </si>
  <si>
    <t xml:space="preserve">Dobava in montaža zunanjih okenskih polic  iz naravnega kamna šrine 22 cm. debeline 3 cm ( npr: REPEN ) Obdelava kamna brušena, komplet z vodnim nosom in stranskimi nalimki višine do 1 cm, komplet z vsem pritrdilnim materialom, ter vsemi prenosi in pomožnimi ndeli na gradbišču. </t>
  </si>
  <si>
    <t>C.6.2</t>
  </si>
  <si>
    <t xml:space="preserve">Dobava in montaža notranjih okenskih polic  iz naravnega kamna šrine 16 cm. debeline 3 cm ( npr: REPEN ) Obdelava kamna brušena, komplet z vsem pritrdilnim materialom, ter vsemi prenosi in pomožnimi ndeli na gradbišču. </t>
  </si>
  <si>
    <t>C.6.3</t>
  </si>
  <si>
    <t xml:space="preserve">Dobava in montaža zunanjih  pragov iz naravnega kamna šrine 20 cm. debeline 3 cm ( npr: REPEN ) Obdelava kamna, krtačena, komplet z vodnim nosom, komplet z vsem pritrdilnim materialom, ter vsemi prenosi in pomožnimi ndeli na gradbišču. </t>
  </si>
  <si>
    <t>op C.7</t>
  </si>
  <si>
    <t>Določila k popisnim postavkam za keramičarska dela</t>
  </si>
  <si>
    <t xml:space="preserve">Dela je potrebno izvajati po veljavnih tehničnih predpisih za izvajanje in skladno z navodili proizvajalca. Vsi materiali za vgradnjo morajo biti ustrezno certificirani skladno z zakonom o gradbenih proizvodih in morajo ustrezati merodajnim standardom SIST in EN. Kvaliteta materialov morajo ustrezati zahtevam iz projekta Izvajalec mora pripraviti načrti zvedbe dilatacij v keramiki in opisati način izvedbe le-teh, ter pripraviti sheme polaganja oziroma določi zhodiščne točke in rastre. Predhodno se dostavi vzorce keramike. 
</t>
  </si>
  <si>
    <t xml:space="preserve">Enotne cene morajo vsebovati:
- pregled površin in izmere, določitev izhodiščnih točk in rastra polaganja
- predhodna dela za izravnavo in  pripravo površin
- dobavo in vgradnjo materiala z vsemi transporti in manipulativnimi stroški
- dilatacije v keramiki z namenskimi kovinskimi profili
- izvedbo profilov na odprtih vogalih
- izvedbo profila na zgornjem robu stenske keramike in nizkostenskih obrob
- rezanje in vrtanje ter opasovanje na  vodovodnih in elektro priključkih (stiki pokriti s rozetami)
- spoje stenske in talne keramike, ter notranje vogale izvesti s trajnoelastičnimi kiti
- zastesnitev spojev keramike in sanitarnih elementov s trajnoelastičnimi kiti
- nabavo dodatne keramiko za morebitno menjavo v času uporabe objekta (3% površine)
</t>
  </si>
  <si>
    <t xml:space="preserve">V kolikor ni drugače opredeljeno:
-  debelina fug naj standardno ne presega 2mm
- polaganje je pravokotno
- na izpostavljenih vogalih - zaokrožen profil v Alu izvedbi
- profil na zgornjem robu keramike (stene in nizkostenske obrobe) - zaokrožen v Alu izvedbi 
- raster polaganja prilagoditi tako, da ni nikjer kosov manjših od polovice formata
</t>
  </si>
  <si>
    <t>Nabavna cena v ponudbi granitogres ploščic je do 35,00 eur/m2, fuga 1,5 mm. Drsnost keramike R11, glej PZI. Vsi mokri deli so pred polaganjem ploščic obdelani z npr: Mapelastik 2x, ter 1x mrežica.</t>
  </si>
  <si>
    <t>Pred nabavo keramike le to potrdi investitor po priloženem vzorcu.</t>
  </si>
  <si>
    <t>C.7.1</t>
  </si>
  <si>
    <t>Izvedba npr: Mapelastic hidroizolacije po stenah (ob tuš kadeh, ) in tlakih v sanitarijah; toalete, pred polaganjem ploščic.  Vertiklano 15 cm višine upoštevaj v kvadraturi tlorisa.                                                                                             V ceni zajeti:                                                                                     • čiščenje podlage                                                                         • npr: Mapelastic 1 x                                                                               • mrežica PVC                                                                                   • npr: Mapelastic 1x                                                                                • Ob robovih npr: Mapeband SA trak</t>
  </si>
  <si>
    <t>C.7.2</t>
  </si>
  <si>
    <t xml:space="preserve">Dobava in polaganje notranjih talnih granitogres ploščic dimenzije 60/60 cm, zajeti: pripravo površine, rezanje keramike, lepljenje z lepilom višje kvalitete npr. Kerakol Biogel No Limits, fugiranje z npr. Mapelastic Ultracolor Plus, ter vsa pomožna dela in prenosi. </t>
  </si>
  <si>
    <t>C.7.3</t>
  </si>
  <si>
    <t xml:space="preserve">Dobava in polaganje notranjih stenskih granitogres ploščic, 60/60 cm zajeti: pripravo površine, rezanje keramike, lepljenje z lepilom višje kvalitete npr. Kerakol Biogel No Limits, fugiranje z npr. Mapelastic Ultracolor Plus, ter vsa pomožna dela in prenosi. </t>
  </si>
  <si>
    <t>C.7.4</t>
  </si>
  <si>
    <t xml:space="preserve">Dobava in polaganje batiškope višine 6 cm z rezanjem iz keramike vključno z dobavo in izvedbo elastične fuge. </t>
  </si>
  <si>
    <t>C.7.5</t>
  </si>
  <si>
    <t>Izvedba detajla vogala z  ( vogali, police, špalete - REZANJE POD 45° ali zaključni vogalniki ) Izvedba po detajlu projektanta.</t>
  </si>
  <si>
    <t>op C.8</t>
  </si>
  <si>
    <t>Določila k popisnim postavkam za fasaderska dela</t>
  </si>
  <si>
    <t xml:space="preserve">Fasaderska dela:
Fsade se izvajajo skladno s projektnimi lastnosti povzetimi iz načrta arhitekture in povzemajo zahteve požarne varnosti, zaščite pred hrupom ter učinkovite rabe energij ter druge projektne zahteve. Izvajalec mora pred nabavo in vgradnjo predstaviti materiale in tehnične rešitve za vgradnjo v obliki tehnološkega izvedbenega elaborata skladno z navodili proizvajalca
</t>
  </si>
  <si>
    <t>Pri izvajanju fasaderskih del je striktno upoštevati navodila proizvajalca fasadnih elementov, njegove detajle in obrobe ter zaključke, ki so potrebni za garancijo in predpisano kvaliteto, katero pogojujejo izvajalčevi parametri. Pred naročilom preglej požarni elaborat, vse detajle in materiale pred naročanjem potrdi projektant.</t>
  </si>
  <si>
    <t>C.8.1</t>
  </si>
  <si>
    <t>C.8.2</t>
  </si>
  <si>
    <t>C.8.3</t>
  </si>
  <si>
    <t xml:space="preserve">Obloga spodnjaga in čelnega dela betonskega nadstreška in žlebu, komplet z vsemi preddeli, pritrdilnim materialom, ter pomožnimi deli na gradbišču.                                                                              V ceni upoštevaj:                                                                                                 
• priprava površine
• lepilo 
• visoko izolativna fasadna plošča iz kamene  λ=0,036 W/mK , debeline 5 cm  ( SIST EN 1350-1, razred A1 ) + sistemska sidra s pokrivnim čepom.
• izravnava 2x in armiranje z armirno mrežico  (vogale okrog oken ustrezno armirati)
• osnovni premaz 
• zaključni silikonski sloj  neenakomerno zariban / vlečen - poraba do 4,0 kg/m2 (barva po izboru projektanta)
• barva po barvni karti - po izbiri projektanta.    </t>
  </si>
  <si>
    <t>C.8.4</t>
  </si>
  <si>
    <t>Izvedba naslona za polico na toplotno izolacijo, zajeti:
• rezanje toplotno izolativne plošče pod kotom 
• izravnava in armiranje z mrežico ( 2 x mrežica )</t>
  </si>
  <si>
    <t>C.8.5</t>
  </si>
  <si>
    <t>Izvedba dilatacije med starim in novim objektom, po detajlih sistmske fasade dobavitelja, komplet z dobavo dilatacijskega profila, ter vsemi prenosi in pomožnimi deli na objektu.</t>
  </si>
  <si>
    <t>op C.9</t>
  </si>
  <si>
    <t>Določila k popisnim postavkam za pleskarska dela</t>
  </si>
  <si>
    <t xml:space="preserve">Pleskarska dela se morajo izvajati skladno z veljavnimi standardi in tehničnimi pogoji, ki jih predpisujejo izdelovalci materialov za pripravo površin in materialov za finalne barve. Izvajalec mora pred začetkom del pripraviti tehnični elaborat, v katerem so opisi materialov in način izvedbe del ter barvna shema (oznake barv), ki povzema navodila iz barvne študije arhitekta. Za barvne poudarke in druge posebne pleskarske obdelave se prirpavijo vzorci.
</t>
  </si>
  <si>
    <t xml:space="preserve">V enotni ceni mora biti zajeto:
- snemanje mer na objektu
- priprava vzorcev
- pregled površin in sanacija morebitnih neprimernih mest  
- dela za pripravo površin za pleskanje, čiščenje
- materiali in delo za nanos emulzij in drugih predpisanih postopokov
- predhodno zaščito prostorov, vgrajenih materialov in izdelkov
- izvedbo delovnih fiksnih in pomičnih odrov
- dobavo materiala in pomožnega materiala ter izvedbo pleskanja
- odstranjevanje zaščite in čiščenje prostorov po pleskanju
</t>
  </si>
  <si>
    <t>V kolikor ni drugače opredeljeno se upošteva:
- pleskanje z osnovnim premazom in dva nanosa kvalitetne disperzijske barve
- 20% površin v intenzivnih barvnih tonih 
- nanos pralne barve se nanaša kot dodaten sloj</t>
  </si>
  <si>
    <t xml:space="preserve">Vse vzorce pred končnim pleskanjem potrdi projektant, ter investitor.  </t>
  </si>
  <si>
    <t>C.9.1</t>
  </si>
  <si>
    <t>2 x kitanje sten in stropov montažnih gips plošč, komplet z brušenjem z vsemi pomožnimi deli in prenosi ( kitanje in bandažiranje stikov, zid strop,  zajeto v montaži gips sten in stropov )</t>
  </si>
  <si>
    <t>C.9.2</t>
  </si>
  <si>
    <t>2 x kitanje sten in stropov ometanih  površin, komplet z brušenjem z vsemi pomožnimi deli in prenosi.</t>
  </si>
  <si>
    <t>C.9.3</t>
  </si>
  <si>
    <t xml:space="preserve">Slikanje fino notranjih sten in stropov z disperzijsko barvo npr. JUPOL Classic, zajeti: dobavo materiala, pripravo površine, osnovni premaz, 2x končni premaz, v beli barvi, komplet z vsemi deli in prenosi. </t>
  </si>
  <si>
    <t>C.9.4</t>
  </si>
  <si>
    <t>Doplačilo za dodatno slikanje fasade po barvni študiji projektanta  - glej fasado. V slučaju da se dodatno barvanje fasade ne izvede ta postavka odpade.</t>
  </si>
  <si>
    <t xml:space="preserve">INTERNA VODOINSTALACIJA  </t>
  </si>
  <si>
    <t xml:space="preserve">OGREVANJE, HLAJENJE  </t>
  </si>
  <si>
    <t xml:space="preserve">PREZRAČEVANJE </t>
  </si>
  <si>
    <t>Opomba:</t>
  </si>
  <si>
    <t>1. Morebitne spremembe in prevezave instalacij zaradi rušenja obstoječega dela v popisu niso posebej zajeta, obračunajo se kot nepredvidena dela.</t>
  </si>
  <si>
    <t>Za vse navedene postavke katere vsebujejo materiale velja dobava in vgradnje/montaža</t>
  </si>
  <si>
    <t>INTERNA VODOVODNA INSTALACIJA</t>
  </si>
  <si>
    <t xml:space="preserve">Umivalnik iz bele fajančevine (model po izbiri arhitekta oz. investitorja proizvod renomiranega proizvajalca - kv. razred 1A npr. CERAMICA DOLOMITE, CATALANO, HATRIA) komplet s pritrdilnim materialom </t>
  </si>
  <si>
    <t>(dim 600x450 – preveriti)</t>
  </si>
  <si>
    <t>dobava</t>
  </si>
  <si>
    <t>montaža</t>
  </si>
  <si>
    <t xml:space="preserve">WC konzolna školjka iz bele fajančevine z zadnjim iztokom komplet s plastificirano težko sedežno desko (model po izbiri arhitekta oz. investitorja proizvod renomiranega proizvajalca - kv. razred 1A npr. CERAMICA DOLOMITE, CATALANO, HATRIA) komplet s pritrdilnim materialom </t>
  </si>
  <si>
    <t>GEBERIT vgradni nizkomontažni izplakovalni kotliček komplet z nosilnim okvirjem za konzolno školjko, revizijsko  ploščo, s stensko ploščo za ročno aktiviranje s prednje strani, s kotnim ventilom, odtočnim kolenom ter pritrdilnim materialom, z dobavo in montažo</t>
  </si>
  <si>
    <t xml:space="preserve">Stenski pisoar, komplet z vezno cevko in sifonom, iz bele fajančevine (model po izbiri arhitekta oz. investitorja proizvod renomiranega proizvajalca - kv. razred 1A npr.  CATALANO), s pritrdilnim in tesnilnim materialom </t>
  </si>
  <si>
    <t>Konzolni trokadero z mrežastim pokrovom, komplet z vodnim izpiračem, enoročno stensko pipo, kotnimi ventili in vezno cevko ter pritrdilnim in tesnilnim materialom, z dobavo in montažo</t>
  </si>
  <si>
    <t xml:space="preserve">Izvedba priključka za enojno pomivalno korito iz inox pločevine (čajna kuhinja)        </t>
  </si>
  <si>
    <t>Enoročna mešalna baterija renomiranega proizvajalca (po izbiri arhitekta npr. HANSGROHE, GROHE) za montažo na umivalnik, komplet s kotnimi ventili s filtrom, sifonom, s tesnilnim in pritrdilnim materialom, z dobavo in montažo</t>
  </si>
  <si>
    <t xml:space="preserve">Enoročna mešalna baterija renomiranega proizvajalca (po izbiri arhitekta npr. HANSGROHE, GROHE) za montažo na pomivalno korito z dolgim iztokom, komplet s kotnimi ventili s filtrom, sifonom, s tesnilnim in pritrdilnim materialom,  </t>
  </si>
  <si>
    <t>(uskladiti z opremo)</t>
  </si>
  <si>
    <t>Elektronska senzorska armatura za pisoar proizvod renomiranega proizvajalca, npr. ELMER, komplet z elektromagnetnim ventilom, s transformatojem, avtomatiko za krmiljenje in nastavitev s podometno dozo in dekorativno inox ploščo, s priključno arm</t>
  </si>
  <si>
    <t>Tlačni bojler za toplo sanitarno vodo za garderobe GT-30 volumna 30 litrov - vgranja na steno, komplet z dekorativnem in izolacijskim plaščem, električnim grelcem 2,0 kW, termostatom, termometrom, z dobavo in montažo</t>
  </si>
  <si>
    <t>Tlačni bojler za toplo sanitarno vodo GT-5U volumna 5 litrov - vgranja pod umivalnik, komplet z dekorativnem in izolacijskim plaščem, električnim grelcem 2,0 kW, termostatom, termometrom, z dobavo in montažo</t>
  </si>
  <si>
    <t>Kombinirani varnostno-nepovratni ventil za vodo z vzmetjo s tlakom odpiranja p=6 bar s tesnilnim materialom, z dobavo in montažo</t>
  </si>
  <si>
    <t>Krogelni ventil s teflonskim tesnenjem z navojnimi priključki in ročico s tesnilnim in pritrdilnim materialom, z dobavo in montažo</t>
  </si>
  <si>
    <t>Krogelni ventil z izpustno pipico s teflonskim tesnenjem z navojnimi priključki in ročico s tesnilnim in pritrdilnim materialom, z dobavo in montažo</t>
  </si>
  <si>
    <t xml:space="preserve">Vodomer v skladu z zahtevami Luke Koper za daljinsko odčitavanje, z navojnimi holandskimi priključki in čistilnim kosom DN 15 za hladno vodo, s kompletno armaturo in fitingi za povezavo v vodomernem jašku ter s podatki: </t>
  </si>
  <si>
    <t>Qnaz=1,5 m3/h</t>
  </si>
  <si>
    <t>s tesnilnim materialom, z dobavo in montažo</t>
  </si>
  <si>
    <t>Večplastna alumplast cev (pet plasti PE-X/Al) po DVGW DW-8501AT2302 za tlak 10 bar pri 95°C, dobavljena v kolutu in s toplotno predizolacijo, skupaj s fazonskimi kosi za press-spajanje s kleščami za hladno sanitarno vodo za razvod v predelnih stenah in tlaku,  predizolirana s tanko izolacijo 6mm, komplet s fazonskimi kosi za spajanje in za izvedbo priključkov, z dobavo in montažo</t>
  </si>
  <si>
    <t>(variantno polipropilenska cev za polidifuzijsko varjenje z grelno ploščo komplet s fazonskimi kosi za spajanje in izvedbo priključkov)</t>
  </si>
  <si>
    <t xml:space="preserve">DN15 </t>
  </si>
  <si>
    <t xml:space="preserve">DN20 </t>
  </si>
  <si>
    <t>Večplastna alumplast cev (pet plasti PE-X/Al) po DVGW DW-8501AT2302 za tlak 10 bar pri 95°C, dobavljena v kolutu in s toplotno predizolacijo, skupaj s fazonskimi kosi za press-spajanje s kleščami za toplo sanitarno vodo za razvod v predelnih stenah in tlaku,  predizolirana s tanko izolacijo 10mm, komplet s fazonskimi kosi za spajanje in za izvedbo priključkov, z dobavo in montažo</t>
  </si>
  <si>
    <t xml:space="preserve">PP odtočna cev renomiranega proizvajalca komplet s fazonskimi kosi za spajanje in izvedbo priključkov, s tesnilnim materialom (gumi tesnila, kalijeva mast) ter držali, z dobavo in montažo </t>
  </si>
  <si>
    <t xml:space="preserve">DN50 </t>
  </si>
  <si>
    <t xml:space="preserve">DN110 </t>
  </si>
  <si>
    <t xml:space="preserve">DN125 </t>
  </si>
  <si>
    <t xml:space="preserve">DN160 </t>
  </si>
  <si>
    <t>PP odtočna troplastna cev renomiranega proizvajalca npr.POLOKAL 3S z garantirano dušitvijo zvoka za izvedbo vertikal, komplet s fazonskimi kosi za spajanje in izvedbo priključkov, s tesnilnim materialom (gumi tesnila, kalijeva mast) ter držali, z dobavo in montažo</t>
  </si>
  <si>
    <t>Strešna kapa – oddušek v atiki, izdelana po detajlu, ali prefabricirana komplet s fleksibilno cevjo in s tesnilnim materialom</t>
  </si>
  <si>
    <t>(preveriti z gradbenim popisom)</t>
  </si>
  <si>
    <t>Dobava in montaža polietilenskih cevi visoke gostote PE80 - SDR11 za vodovod za delovni tlak do 12,5bar, komplet z dobavo in montažo ter vsem potrebnim spojnim ter tesnilnim materialom</t>
  </si>
  <si>
    <t>(za zaščitno cev so lahko nižje tlačne stopnje)</t>
  </si>
  <si>
    <t>DN25 - PE32 x 2,3 SDR11</t>
  </si>
  <si>
    <t>Gasilni aparat za gašenje s suhim prahom S-6 s konzolo za pritrditev na steno</t>
  </si>
  <si>
    <t>Dezinfekcija omrežja z bateriološkim izvidom po opravljenem klornem šoku in izpiranje</t>
  </si>
  <si>
    <t>ocenjeno</t>
  </si>
  <si>
    <t>Nepredvidena dela</t>
  </si>
  <si>
    <t>Pripravljalna in zaključna dela, tlačni preizkus</t>
  </si>
  <si>
    <t>Splošni in transportni stroški</t>
  </si>
  <si>
    <t>Inverter zunanja hladilna enota s toplotno črpalko npr. Mitsubishi Electric multisplit tip MXZ-3F68VF4, polnjena z R32 (po normah za zaščito okolja - ozonske luknje) za povezavo dveh notranjih enot, kompaktne izvedbe s kompletno regulacijo, s pritrdilnim materialom, z dobavo in montažo</t>
  </si>
  <si>
    <t xml:space="preserve">z nazivno hladilno/grelno močjo                   Qh=6,8kW, Qg=8,6kW </t>
  </si>
  <si>
    <t>SEER = 7,9 A++; SCOP = 4,1 A+</t>
  </si>
  <si>
    <t>z el.močjo max1,91kW; 230V</t>
  </si>
  <si>
    <t>(dim.710x840x330)</t>
  </si>
  <si>
    <t>s hladilno/grelno računsko močjo po razdelitvi</t>
  </si>
  <si>
    <t xml:space="preserve">Qh=2,5kW </t>
  </si>
  <si>
    <t xml:space="preserve">Qg=3,2kW  </t>
  </si>
  <si>
    <t xml:space="preserve">Daljinski IR brezžični upravljalec za notranje enote, z dobavo in montažo  </t>
  </si>
  <si>
    <t>Vakumiranje in polnjenje sistema za hlajenje/ogrevanje in notranje enote bojlerja, tlačni preizkus in poskusno obratovanje</t>
  </si>
  <si>
    <t>Bakrena cev za povezavo zunanjih in notranjih  enot dobavljena v kolutu, izolirana s cevno toplotno in protikondenčno izolacijo z dodatno zaščito pred UV žarki, komplet s spojkami, z dobavo in montažo</t>
  </si>
  <si>
    <t>ø6,4 x 1 (1/4")</t>
  </si>
  <si>
    <t>ø9,5 x 1 - (3/8")</t>
  </si>
  <si>
    <t>PE korito dim cca 120x50mm za priključne cevi in kable split sistemov v prostorih, z dobavo in montažo ter pritrdilnim materialom</t>
  </si>
  <si>
    <t xml:space="preserve">PVC ali PP-olipropilenska cev za odtok kondenza, proizvod renomiranega proizvajalca, komplet s fazonskimi kosi in tesnili za spajanje in izvedbo priključkov, z dobavo in montažo </t>
  </si>
  <si>
    <t>PVC30</t>
  </si>
  <si>
    <t>PVC50</t>
  </si>
  <si>
    <t xml:space="preserve">Podometni PE sifon s kroglico za povezavo odtoka kondenza na kanalizacijo, komplet s priključki, s tesnilnim in pritrdilnim materialom, z dobavo in montažo </t>
  </si>
  <si>
    <t>Podstavek za montažo zunanje enote na tla komplet z zunanjim pocinkanim profilom za pritrditev in vijačnim materialom, z dobavo in montažo</t>
  </si>
  <si>
    <t>Qg=250W; 230V - npr. Glamox tip H40</t>
  </si>
  <si>
    <t xml:space="preserve">dim. 520X330x90 </t>
  </si>
  <si>
    <t>Kompaktna prezračevalna naprava s protitočnim ploščnim rekuperatorjem za stensko montažo, z zajemom svežega zraka in odvodom odpadnega zraka skozi steno, komplet z zunanjimi rešetkami-nastavki. Naprava je za stensko montažo v samem prostoru</t>
  </si>
  <si>
    <t>Dimenzije Š/G/V: 620/200/višine 265mm</t>
  </si>
  <si>
    <t>Premer zračnih priključkov: 85mm</t>
  </si>
  <si>
    <t>Dvostopenjska regulacija prezračevanja: 105/60m3/h</t>
  </si>
  <si>
    <t>EC varčni elektromotor 31/15W</t>
  </si>
  <si>
    <t>Izkoristek rekuperacije: 73 do 80%</t>
  </si>
  <si>
    <t>priključek za odvod kondenza</t>
  </si>
  <si>
    <t>vgrajen krmilnik z LCD zaslonom</t>
  </si>
  <si>
    <t xml:space="preserve">kpl.z dekoracijskim plaščem, krmilnikom, ožičenjem, z dobavo in kompletno montažo ter zagonom </t>
  </si>
  <si>
    <t>Odvodni aksialni ventilator za sanitarije proizvod npr. VORTICE tip MEX 100/4’’ LL1S za  montažo na steno in priključitev na cev 110 ali naprava drugega proizvajalca z enakimi ali boljšimi karakteristikami in kvaliteto (samo po predhodni potrditvi investitorja), komplet z dekoracijsko notranjo masko, priključkom in vgrajenim nastavljivim timerjem za vklapljanje 0 d0 30min, s pritrdilnim materialom, z dobavo in montažo ter s podatki:</t>
  </si>
  <si>
    <t>Zod=90 m3/h</t>
  </si>
  <si>
    <t>Hz=max 39 Pa</t>
  </si>
  <si>
    <t>Pel=9W; 230V</t>
  </si>
  <si>
    <t>vezan na luč</t>
  </si>
  <si>
    <t>Aluminijasta izenačevalna rešetka npr. OC IMP KLIMA ali enakovreden,  za vgradnjo v vrata s protiokvirjem in okvirjem za vgradnjo, tesnilnim in pritrdilnim materialom, z dobavo in montažo ter barvanjem</t>
  </si>
  <si>
    <t>tip AR 4P dim. 425 x 125</t>
  </si>
  <si>
    <t>Kuhinjska napa za čajno kuhinjo se dobavi v okviru opreme, z dobavo in montažo</t>
  </si>
  <si>
    <t>Zod=250 m3/h</t>
  </si>
  <si>
    <t xml:space="preserve">Pripravljalna in zaključna dela </t>
  </si>
  <si>
    <t>MOČ</t>
  </si>
  <si>
    <t>RAZDELILCI</t>
  </si>
  <si>
    <t>ŠIBKI TOK</t>
  </si>
  <si>
    <t>STRELOVOD</t>
  </si>
  <si>
    <t>Postavke proizvajalcev opreme so v popisu navedene le kot primer, katere lastnosti naj bi imela projektirana oprema!!</t>
  </si>
  <si>
    <t>"S01 Vgradna svetilka dimenzij 596×596 mm. 
Ohišje svetilke je izdelano iz belo obarvane pločevine, okvir iz belo obarvanega aluminaijastega profila.
Optika: difuzor iz PMMA, mikroprizmatičen, ki zagotavlja stopnjo bleščanja UGR &lt; 19."</t>
  </si>
  <si>
    <t>Predstikalna naprava:</t>
  </si>
  <si>
    <t>- polprevodniška regulacijska DIP SWITCH</t>
  </si>
  <si>
    <t>- faktor moči ≥ 0,95</t>
  </si>
  <si>
    <t>- LED svetlobni vir:</t>
  </si>
  <si>
    <t xml:space="preserve">  - z življenjsko dobo L90/B20@≥ 80.000 h</t>
  </si>
  <si>
    <t xml:space="preserve">  - McAdam = 3,</t>
  </si>
  <si>
    <t xml:space="preserve">  - efektivni svetlobni tok ≥ 2.800 lm ± 10 %</t>
  </si>
  <si>
    <t xml:space="preserve">  - temperatura barve svetlobe 4.000 K</t>
  </si>
  <si>
    <t xml:space="preserve">  - barvni indeks CRI ≥ 80</t>
  </si>
  <si>
    <t>Ostalo:</t>
  </si>
  <si>
    <t>- Priključna moč ≤ 17,0 W ± 10 %</t>
  </si>
  <si>
    <t>- Stopnja zaščite = IP20/IP40</t>
  </si>
  <si>
    <t>- Mehanska trdnost ≥ IK06</t>
  </si>
  <si>
    <t>- Razred izolacije: II</t>
  </si>
  <si>
    <t>kot npr.:Disano 834 Rodi HE - UGR&lt;19 - DIP SW 4000K CRI80 17W CLD Bianco 150252-00</t>
  </si>
  <si>
    <t>Ohišje svetilke je izdelano iz belo obarvane pločevine, okvir iz belo obarvane pločevine.</t>
  </si>
  <si>
    <t>Optika: difuzor iz rasterski, ki zagotavlja stopnjo bleščanja UGR &lt; 16.</t>
  </si>
  <si>
    <t>- polprevodniška</t>
  </si>
  <si>
    <t xml:space="preserve">  - z življenjsko dobo L80/B10@≥ 80.000 h</t>
  </si>
  <si>
    <t xml:space="preserve">  - efektivni svetlobni tok ≥ 4.093 lm ± 10 %</t>
  </si>
  <si>
    <t>- Priključna moč ≤  37,0 W ± 10 %</t>
  </si>
  <si>
    <t>- Stopnja zaščite = IP20</t>
  </si>
  <si>
    <t>- Mehanska trdnost ≥ IK07</t>
  </si>
  <si>
    <t>kot npr.: DISANO 841 Minicomfort LED x4 - UGR&lt;16 4000K CRI80 37W CLD Bianco 153535-00</t>
  </si>
  <si>
    <t>Ohišje svetilke je izdelano iz tlačno litega aluminija bele barve.</t>
  </si>
  <si>
    <t xml:space="preserve">Optika: odsevnik iz belo obarvanega aluminija. </t>
  </si>
  <si>
    <t xml:space="preserve">  - z življenjsko dobo L80/B20@≥ 55.000 h</t>
  </si>
  <si>
    <t xml:space="preserve">  - efektivni svetlobni tok ≥ 1.830 lm ± 10 %</t>
  </si>
  <si>
    <t xml:space="preserve">  - barvni indeks CRI ≥95</t>
  </si>
  <si>
    <t>- Priključna moč ≤  14,0 W ± 10 %</t>
  </si>
  <si>
    <t>- Stopnja zaščite = IP20/44</t>
  </si>
  <si>
    <t>kot npr.: DISANO 883 Compact CRI95 - DIP SWI 4000K CRI95 14W CLD Bianco 156415-00</t>
  </si>
  <si>
    <t xml:space="preserve">  - efektivni svetlobni tok ≥ 1.147 lm ± 10 %</t>
  </si>
  <si>
    <t>- Priključna moč ≤  9,0 W ± 10 %</t>
  </si>
  <si>
    <t>kot npr.: DISANO 883 Compact CRI95 - DIP SWI 4000K CRI95 9W CLD Bianco 156415-00</t>
  </si>
  <si>
    <t>Ohišje svetilke je izdelano tlačno litega aluminija, obarvano v grafiotno barvo, oziroma po izbiri arhitekta.</t>
  </si>
  <si>
    <t>Optika: simetrična, zaščitena s kaljenim steklom 4 mm</t>
  </si>
  <si>
    <t xml:space="preserve">  - z življenjsko dobo L80/B20@≥ 50.000 h</t>
  </si>
  <si>
    <t xml:space="preserve">  - efektivni svetlobni tok ≥ 803 lm ± 10 %</t>
  </si>
  <si>
    <t xml:space="preserve">  - temperatura barve svetlobe 3.000 K</t>
  </si>
  <si>
    <t>- Priključna moč ≤ 10,0 W ± 10 %</t>
  </si>
  <si>
    <t>- Stopnja zaščite = IP65</t>
  </si>
  <si>
    <t>kot npr.: Disano 1558 Brick - diretta 3000K CRI80 10W CLD Grafite 420622-00</t>
  </si>
  <si>
    <t>Kot npr. oz. enakovredno: Eaton RoundTech RT2RSEO200ATF1H</t>
  </si>
  <si>
    <t>Kot npr. oz. enakovredno: Eaton FlexiTech FT2SE150ATT13IP1</t>
  </si>
  <si>
    <t>Kot npr. oz. enakovredno: Eaton SafeLite SL2MNM65G1C4A-AT</t>
  </si>
  <si>
    <t>Vgradno podnožje za montažo svetilke v spuščen strop, dimenzije 316x161,5mm</t>
  </si>
  <si>
    <t>Kot npr. oz. enakovredno: Eaton SafeLite SL2RB</t>
  </si>
  <si>
    <t>Dvostranska piktogramska pleksi tabla, smer DOL/PRAZNO skladna z ISO7010, razpoznavnosti 20m, dimenzije 208,6x104,5mm.</t>
  </si>
  <si>
    <t>Kot npr. oz. enakovredno: Eaton SafeLite SL2PPD</t>
  </si>
  <si>
    <t>Dvostranska piktogramska pleksi tabla, smer LEVO/DESNO skladna z ISO7010, razpoznavnosti 20m, dimenzije 208,6x104,5mm.</t>
  </si>
  <si>
    <t>Kot npr. oz. enakovredno: Eaton SafeLite SL2PPLR</t>
  </si>
  <si>
    <t>Meritve osvetljenosti delovnih mest in izdaja poročila</t>
  </si>
  <si>
    <t>Pregled in izdaja potrdil APZ in pregled instalacij s strani pooblaščene inštitucije</t>
  </si>
  <si>
    <t xml:space="preserve">Drobni spojni in vezni material </t>
  </si>
  <si>
    <t>Kabli sledečih presekov in št. žil uvlečeni v instalacijske cevi, nadometno,ter izdelava kabelskih končnikov oz. zaključka kablov</t>
  </si>
  <si>
    <t>Vsi kabli morajo imeti minimalni razred odziva na ogenj - Cca-s1, d2, a1</t>
  </si>
  <si>
    <t xml:space="preserve">NHXMH-J 5x6mm2 </t>
  </si>
  <si>
    <t>NHXMH-J 3x1,5mm2</t>
  </si>
  <si>
    <t>NHXMH-J 2x1,5 mm2</t>
  </si>
  <si>
    <t>NHXMH-J 5x1,5 mm2</t>
  </si>
  <si>
    <t>NHXMH-J 3x2,5 mm2</t>
  </si>
  <si>
    <t>NHXMH-J 7x1,5mm2</t>
  </si>
  <si>
    <t>Nadometno stikalo, 250 V, 10A, IP-44 ,komplet</t>
  </si>
  <si>
    <t>( npr.tem Čatež bele barve)</t>
  </si>
  <si>
    <t>navadno</t>
  </si>
  <si>
    <t>Plastične instalacijske cevi za podometno instalacijo</t>
  </si>
  <si>
    <t>fi 23 mm</t>
  </si>
  <si>
    <t>fi 16 mm</t>
  </si>
  <si>
    <t>fi 13,5 mm</t>
  </si>
  <si>
    <t>Vodnik za izenačitev potencialov</t>
  </si>
  <si>
    <t>P/F-Y 1x6</t>
  </si>
  <si>
    <t>P/F-Y 1x10</t>
  </si>
  <si>
    <t>P/F-Y 1x16</t>
  </si>
  <si>
    <t>PN cev, komplet z nosilnim materialom, koleni, spoji</t>
  </si>
  <si>
    <t>fi 16mm</t>
  </si>
  <si>
    <t>fi 29mm</t>
  </si>
  <si>
    <t>Pregibna plastificirana cev EUROFLEX ali enakovredno, položena n/o, z uvodnicami in pritrdilnim materialom</t>
  </si>
  <si>
    <t>11-13mm</t>
  </si>
  <si>
    <t>16-23mm</t>
  </si>
  <si>
    <t>NIK kanal</t>
  </si>
  <si>
    <t>40/40mm</t>
  </si>
  <si>
    <t>15/17mm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</si>
  <si>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</si>
  <si>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 xml:space="preserve">PK 50 </t>
  </si>
  <si>
    <t xml:space="preserve">PK 100 </t>
  </si>
  <si>
    <t>Pokrovi kabelskih polic</t>
  </si>
  <si>
    <t>N/O doza EC z uvodnicami kvadratni 100mm 100mm 50mm PVC SI IP55</t>
  </si>
  <si>
    <t>N/O doza EC z uvodnicami pravokotno 150mm 110mm 70mm PVC SI IP55</t>
  </si>
  <si>
    <t xml:space="preserve">Aluminijasti parapetni kanal AT 123/72mm, eloksirani aluminij, kpl. s pregradami, pokrovi, zaključnimi elementi, pritrdilnim materialom,… </t>
  </si>
  <si>
    <t xml:space="preserve">Dvojna šuko vtičnica 3x230 V, 16 A, tip Elba ali enakovredno,  za vgradnjo v parapetni kanal v kompletu z nosilcem in okrasnim okvirjem. Barvo vtičnice in okrasnega okvirja določi arhitekt. </t>
  </si>
  <si>
    <t>ENOJNA - Vtičnica, podometna, 230V, 16A, po izbiri investitorja (kot TEM Čatež Soft, Vimar, Bticino) ali podobno, komplet s kvadratno dozo. Barvo in material okvirja je potrebno uskladiti z investitorjem oz. arhitektom</t>
  </si>
  <si>
    <t>Priključna doza za stalno priklopljene porabnike, podometna 230 VAC</t>
  </si>
  <si>
    <t>Priklop priključkov, komplet s preizkusom delovanja, namestitvijo kabelskih oznak na kabel, komplet za naprave moči (štedilnik, notranja senčila, komunikacije omare, elektronski semafor …).</t>
  </si>
  <si>
    <t>moči do 1kW</t>
  </si>
  <si>
    <t>moči nad 1kW</t>
  </si>
  <si>
    <t>Priklop dodovnih kablov v novi PMO omari NYY-J 5x6mm2</t>
  </si>
  <si>
    <t>Namestitev varovalčnega ločilnika 160A/ NV varovalke 3x16A v obstoječi PMO CARINA-6</t>
  </si>
  <si>
    <t>Spoji P/F-Y vodnikov za izenačitev potencialov</t>
  </si>
  <si>
    <t>Dolbljenje sten za elektro instalacije, dimenzija vtora cca 5x3cm, ter krpanje vtora</t>
  </si>
  <si>
    <t>Dolbljenje stene za omarice</t>
  </si>
  <si>
    <t>Sodelovanje el. instalat. pri priklopu strojnih instalacij in druge opreme</t>
  </si>
  <si>
    <t>Meritve kompletne instalacije (električne instalacije, ozemljitev)</t>
  </si>
  <si>
    <t>Omarica GIP glavne izenačitve potencialov</t>
  </si>
  <si>
    <t>Drobni spojni in pritrdilni material, ocenjeno komplet</t>
  </si>
  <si>
    <t xml:space="preserve">Manipulativni in transportni stroški  </t>
  </si>
  <si>
    <t>DOBAVA IN MONTAŽA OZ. VGRADNJA RAZDELILNIKOV KOMP. Z ZBIRALKAMI, SPONKAMI, NAPISI, OŽIČENJEM, DROBNIM SPOJNIM MATERIALOM. PRED DOBAVO RAZDELILNIKOV VSKLADITI DEJANSKO OPREMO Z DIMENZIJAMI OMAR.</t>
  </si>
  <si>
    <t>Glavno stikalo 20A, 3p.</t>
  </si>
  <si>
    <t>FID 40A, 0,3A, 4p</t>
  </si>
  <si>
    <t>Odvodniki prenapetosti razred I+II</t>
  </si>
  <si>
    <t xml:space="preserve">inst. odklopnik ST 68/6A 1.p. </t>
  </si>
  <si>
    <t>inst. odklopnik ST 68/10A 1.p.</t>
  </si>
  <si>
    <t xml:space="preserve">inst. odklopnik ST 68/C16A 1.p. </t>
  </si>
  <si>
    <t>bakrene zbiralke, zaščitene s pleksi steklom</t>
  </si>
  <si>
    <t>kanalniki</t>
  </si>
  <si>
    <t>drobni spojni material</t>
  </si>
  <si>
    <t>Razdelilnik R-Bal skupaj</t>
  </si>
  <si>
    <t>Informacijska vtičnica, dvojna RJ-45, nadometan/podometna, po izbiri investitorja (kot TEM Čatež Soft, Vimar, Bticino) ali podobno, komplet s kvadratno dozo. Barvo in material okvirja je potrebno uskladiti z investitorjem oz. arhitektom</t>
  </si>
  <si>
    <t>Kabel S/FTP Cat.6a,  položen v instalacijskih ceveh</t>
  </si>
  <si>
    <t>Nadometna zidna omarica minimalno 600*646*450mm, 12 HE, skupaj s patch paneli, optičnim panelom, priključnimi UTP kabli, organizatorji kablov, policami</t>
  </si>
  <si>
    <t xml:space="preserve">Vtičnice 230V, 3.p., (3x) za vgradnjo v omaro </t>
  </si>
  <si>
    <t>Meritve kompletne instalacije in funkcionalni preizkus</t>
  </si>
  <si>
    <t>Drobni spojni in pritrdilni material</t>
  </si>
  <si>
    <t>Dobava in montaža okroglega aluminijastega strelovodnega vodnika AH1 Al fi 8mm na tipske strelovodne nosilne elemente</t>
  </si>
  <si>
    <t>Dobava in montaža strešnih in zidnih nosilcev</t>
  </si>
  <si>
    <t>Dobava in montaža sponke za strelovod Simple Vario</t>
  </si>
  <si>
    <t xml:space="preserve"> O/O II 40x40 8-10 Inox M10</t>
  </si>
  <si>
    <t xml:space="preserve">Dobava in montaža sponke iz jekla za izvedbo spojev med ploščatimi strelovodnimi vodniki do širine 40 mm ter armaturo temeljev do fi 20 mm v betonu. </t>
  </si>
  <si>
    <t xml:space="preserve">Dobava in montaža pocinkanega valjaneca Fe-Zn 25x4mm za izvedbo ozemljitvene instalacije. </t>
  </si>
  <si>
    <t>Mehanska zaščita odvodnega voda l=1,5m</t>
  </si>
  <si>
    <t>Dobava in montaža križne sponke sponski vijak</t>
  </si>
  <si>
    <t xml:space="preserve"> P/P III P 25x4/30x3 60X60mm jeklo Pocinkano</t>
  </si>
  <si>
    <t>P/F-Y 1x16mm2</t>
  </si>
  <si>
    <t>Meritev ozemljitev, ter strelovodne naprave</t>
  </si>
  <si>
    <t xml:space="preserve">Manipulativni in transportni stroški        </t>
  </si>
  <si>
    <t>Izdelava dokumentacije za pridobitev uporabnega dovoljenja.</t>
  </si>
  <si>
    <t xml:space="preserve">PID vseh strok </t>
  </si>
  <si>
    <t>PA</t>
  </si>
  <si>
    <t>Elaborat vpisa stavbe v kataster stavb</t>
  </si>
  <si>
    <t>Geodetski posnetek PID</t>
  </si>
  <si>
    <t>INSTALACIJE</t>
  </si>
  <si>
    <t>D.1</t>
  </si>
  <si>
    <t>D.2</t>
  </si>
  <si>
    <t>B. GRADBENA DELA</t>
  </si>
  <si>
    <t>C. OBRTNIŠČA DELA</t>
  </si>
  <si>
    <t>D. INSTALACIJE</t>
  </si>
  <si>
    <t>SKUPAJ :</t>
  </si>
  <si>
    <t xml:space="preserve">OBRTNIŠKA DELA </t>
  </si>
  <si>
    <t xml:space="preserve">GRADBENA DELA </t>
  </si>
  <si>
    <t xml:space="preserve">PRIPRAVLJALNA IN RUŠITVENA DELA </t>
  </si>
  <si>
    <t>TEHNIČNA DOKUMENTACIJA</t>
  </si>
  <si>
    <t>E</t>
  </si>
  <si>
    <t>E. TEHNIČNA DOKUMENTACIJA</t>
  </si>
  <si>
    <t xml:space="preserve">Izdelava dilatacijskih reg na hodniku - pločniku po detajlu projektanta, ter poljih označenih v armaturnem načrtu. Izvedba detajla po načrtih projektanta. Glej detajle v armaturnih načrtih. V ceni upoštevaj:                                                                            
• rezanje dilatacij komplet z posnetim robom 10/10mm  • dobava in montaža moznika iz INOX ali armaturne palice fi 16 mm protikorozisko zaščiten po izrisanem  detajlu  ( razmak 15 cm, dolžina palice 50 cm )                                        
• čiščenje in izpihavanje fuge                                                      
• polnilo iz ekspandiranega polietilena                                                 
• trajno elastični kit, na predhodni premaz z prajmerjem             </t>
  </si>
  <si>
    <t>FEKALNA KANALIZACIJA IN NN OMREŽJE</t>
  </si>
  <si>
    <t>Demontaža nadstrešnice na dvojnem kontjnerju, odklop elektrike, nametitev dvojnega kontejnerja na začaso lokacijo ob RMG progi, povezava na el. omrežje namestitev odbojnikov na tire,</t>
  </si>
  <si>
    <t>Objekt Pisarniški prostori FURS</t>
  </si>
  <si>
    <t>Izdelava in demontaža zidarskih odrov, komplet z vsemi pomožnimi deli in prenosi. Zidarski odri se obračunajo v postavki samo enkrat in sicer v tlorisni obliki 1x pritličje. V kolikor se odri uporabljajo večkrat je le to potrebno zaračunati v posameznih postavkah izvedenih del. (velja za vsa ostala dela vključno z obrtniškimi, strojnimi in elektro deli)</t>
  </si>
  <si>
    <t>Dobava in polaganje fazonskih kosov iz polipropilena, odpornost na vročo vodo, za odvod fekalne vode pod objektom, komplet z vsemi pomožnimi deli in prenosi.(ocena )</t>
  </si>
  <si>
    <t>Po izvedbi odklop dvojnega kontejnerja, odstranitev nadstrešnice prevoz na depo KT (do 500 m), namestitev nadstrešnice, ostranitev tirnih odbojinkov in prevoz na deponijo KT</t>
  </si>
  <si>
    <t>Stikalni bloki - električno napajanje</t>
  </si>
  <si>
    <t xml:space="preserve">1.5 </t>
  </si>
  <si>
    <t>1.6</t>
  </si>
  <si>
    <t>1.7</t>
  </si>
  <si>
    <t>1.8</t>
  </si>
  <si>
    <t>3.7</t>
  </si>
  <si>
    <t>3.8</t>
  </si>
  <si>
    <t>3.9</t>
  </si>
  <si>
    <t>3.10</t>
  </si>
  <si>
    <t>4.10</t>
  </si>
  <si>
    <t>4.11</t>
  </si>
  <si>
    <t>4.12</t>
  </si>
  <si>
    <t>4.13</t>
  </si>
  <si>
    <t>4.14</t>
  </si>
  <si>
    <t>4.15</t>
  </si>
  <si>
    <t>4.16</t>
  </si>
  <si>
    <t>4.17</t>
  </si>
  <si>
    <t>4.18</t>
  </si>
  <si>
    <t>4.19</t>
  </si>
  <si>
    <t>4.19.1</t>
  </si>
  <si>
    <t>4.20</t>
  </si>
  <si>
    <t>4.21</t>
  </si>
  <si>
    <t>4.22</t>
  </si>
  <si>
    <t>4.23</t>
  </si>
  <si>
    <t>1.5</t>
  </si>
  <si>
    <t>Skupaj multisplit sistem ogrevanja in hlajenja</t>
  </si>
  <si>
    <t>7.2</t>
  </si>
  <si>
    <t>7.3</t>
  </si>
  <si>
    <t>7.4</t>
  </si>
  <si>
    <t>7.5</t>
  </si>
  <si>
    <t>7.6</t>
  </si>
  <si>
    <t>7.7</t>
  </si>
  <si>
    <t>Nepredvidena dela 5%</t>
  </si>
  <si>
    <t>G</t>
  </si>
  <si>
    <t>H</t>
  </si>
  <si>
    <t>Zap. št.</t>
  </si>
  <si>
    <t>Opis postavke</t>
  </si>
  <si>
    <t>Enota</t>
  </si>
  <si>
    <t>Količina</t>
  </si>
  <si>
    <t>I. MODULARNI OBJEKT</t>
  </si>
  <si>
    <t>II. FEKALNA KANALIZACIJA IN NN OMREŽJE</t>
  </si>
  <si>
    <t>OBJEKT ŠT.1:
NC pri RMG</t>
  </si>
  <si>
    <t>OBJEKT ŠT.2:
Dodatni prostori za potrebe FURS</t>
  </si>
  <si>
    <t>2.</t>
  </si>
  <si>
    <t>2.7</t>
  </si>
  <si>
    <t>2.8</t>
  </si>
  <si>
    <t>2.9</t>
  </si>
  <si>
    <t>Skupaj - ZEMELJSKA IN BETONSKA DELA:</t>
  </si>
  <si>
    <t xml:space="preserve">Skupaj - PREDDELA: </t>
  </si>
  <si>
    <t>3.</t>
  </si>
  <si>
    <t>Skupaj - KANALIZACIJA:</t>
  </si>
  <si>
    <t>4.</t>
  </si>
  <si>
    <t>Skupaj - ZAKLJUČNA DELA:</t>
  </si>
  <si>
    <t>GRADBENA DELA</t>
  </si>
  <si>
    <t>ELEKTROMONTAŽNA DELA</t>
  </si>
  <si>
    <t>Skupaj - ELEKTROMONTAŽNA DELA:</t>
  </si>
  <si>
    <t>Skupaj - OSTALO:</t>
  </si>
  <si>
    <t>Skupaj - GRADBENA DELA:</t>
  </si>
  <si>
    <t>Skupaj - PREZRAČEVANJE:</t>
  </si>
  <si>
    <t>Skupaj - OGREVANJE IN HLAJENJE:</t>
  </si>
  <si>
    <t>Skupaj - SANITARNI ELEMENTI:</t>
  </si>
  <si>
    <t>Skupaj - CEVOVODI ZA HLADNO IN TOPLO VODO:</t>
  </si>
  <si>
    <t>Skupaj - GRETJE PITNE VODE:</t>
  </si>
  <si>
    <t>Skupaj - MERITVE:</t>
  </si>
  <si>
    <t>Skupaj - OZEMLJITVE IN STRELOVOD:</t>
  </si>
  <si>
    <t xml:space="preserve">Skupaj - TELEKOMUNIKACIJE: </t>
  </si>
  <si>
    <t>Skupaj - VTIČNICE, PRIKLJUČKI, STIKALA IN TIPKALA:</t>
  </si>
  <si>
    <t>Skupaj - RAZSVETLJAVA:</t>
  </si>
  <si>
    <t>Modularni - kontejnerski objekt</t>
  </si>
  <si>
    <t>Krovska dela - fasadni paneli</t>
  </si>
  <si>
    <t>Mavčno-kartonska dela</t>
  </si>
  <si>
    <t>Slikopleskarska dela</t>
  </si>
  <si>
    <t>Tlakarska dela</t>
  </si>
  <si>
    <t>Stavbno pohištvo</t>
  </si>
  <si>
    <t>Mizarska dela</t>
  </si>
  <si>
    <t>Protipožarna oprema</t>
  </si>
  <si>
    <t>Jeklena konstrukcija</t>
  </si>
  <si>
    <t>Razsvetljava</t>
  </si>
  <si>
    <t>Vtičnice, priključki, stikala in tipkala</t>
  </si>
  <si>
    <t>Telekomunikacije</t>
  </si>
  <si>
    <t>Ozemljitve in strelovod</t>
  </si>
  <si>
    <t>Meritve</t>
  </si>
  <si>
    <t>Gretje pitne vode</t>
  </si>
  <si>
    <t>Kanalizacija</t>
  </si>
  <si>
    <t>Cevovodi za hladno in toplo vodo</t>
  </si>
  <si>
    <t>Sanitarni elementi</t>
  </si>
  <si>
    <t>Ogrevanje in hlajenje</t>
  </si>
  <si>
    <t>Prezračevanje</t>
  </si>
  <si>
    <t>Preddela</t>
  </si>
  <si>
    <t>Zemeljska in betonska dela</t>
  </si>
  <si>
    <t>Zaključna dela</t>
  </si>
  <si>
    <t>Skupaj - FEKALNA KANALIZACIJA IN NN OMREŽJE:</t>
  </si>
  <si>
    <t>Skupaj - MODULARNI OBJEKT:</t>
  </si>
  <si>
    <r>
      <t xml:space="preserve">                                           </t>
    </r>
    <r>
      <rPr>
        <b/>
        <sz val="10"/>
        <color theme="1"/>
        <rFont val="Tahoma"/>
        <family val="2"/>
        <charset val="238"/>
      </rPr>
      <t xml:space="preserve">  SKUPAJ:</t>
    </r>
  </si>
  <si>
    <t>Skupaj - PRIPRAVLJALNA DELA:</t>
  </si>
  <si>
    <t>Skupaj - RUŠITVENA DELA:</t>
  </si>
  <si>
    <t xml:space="preserve"> Skupaj - ZEMELJSKA  DELA:</t>
  </si>
  <si>
    <t>Skupaj - BETONSKA  DELA:</t>
  </si>
  <si>
    <t xml:space="preserve">Hidroizolacijska dela
Kot izolacije se smatra vse vrste hidroizolacij temeljev, tlakov, zidov in stropov. Kvaliteta dela in vgrajeni materiali morajo ustrezati določilom veljavnih tehničnih predpisov, normativov in standardov. Za vse vgrajene materiale mora izvajalec podati ustrezne ateste, izjave o skladnosti in poročila. 
Enotna cena mora zajemati:
- zunanje in interne transporte, prenose in začasno skladiščenje na gradbišču
- pregled, čiščenje kompletno pripravo površin z brušenjem in glajenjem 
- premaze za oprijemljivost podlage in izolacijskega materiala, ki se nanaša
- meritve vlažnosti v kolikor so le-te potrebne
- postopke in stroške povezane z vgrajevanjem izolacij po tehničnih pogojih 
- dodatni material, ki je potreben za spajanje in za preklope izolacije
- sprotno zaščito hidroizolacij v vseh gradbenih fazah
- za izvedbo horizontalnih hidroizolacij se upošteva izvedba zavihkov hidroizolacije na vertikalne površine  0,5m (razen če ni drugače zapisano v posamezni postavki)
- za izvedbo vertikalnih izolacij se upošteva izvedbo zavihkov hidroizolacije na horizontalne površine ali na temelje 0,5m (razen če ni drugače zapisano v posamezni postavki)
Vsa dela morajo biti izvršena tako, da je zagotovljena funkcionalnost, stabilnost, varnost, natančnost in življenjska doba posameznih elementov.
</t>
  </si>
  <si>
    <t>Skupaj - ZIDARSKA DELA:</t>
  </si>
  <si>
    <t>Skupaj - TESARSKA DELA:</t>
  </si>
  <si>
    <t>Skupaj - NOTRANJA FEKALNA KANALIZACIJA:</t>
  </si>
  <si>
    <t>Skupaj - FEKALNA IN METEORNA ZUNANJA KANALIZACIJA:</t>
  </si>
  <si>
    <t>Skupaj - KLJUČAVNIČARSKA DELA:</t>
  </si>
  <si>
    <t>Skupaj - KROVSKA DELA:</t>
  </si>
  <si>
    <t>Skupaj - KLEPARSKA DELA:</t>
  </si>
  <si>
    <t>Skupaj - STAVBNO ZUNANJE IN NOTRANJE POHIŠTVO:</t>
  </si>
  <si>
    <t>Skupaj - GIPS STENE IN STROPOVI:</t>
  </si>
  <si>
    <t>Skupaj - KAMNOSEŠKA DELA:</t>
  </si>
  <si>
    <t>Skupaj - KERAMIČARSKA DELA:</t>
  </si>
  <si>
    <t>Skupaj - FASADERSKA DELA:</t>
  </si>
  <si>
    <t>Skupaj - SLIKOPLESKARSKA DELA:</t>
  </si>
  <si>
    <t>Skupaj - STROJNE INSTALACIJE:</t>
  </si>
  <si>
    <t>Skupaj - ELEKTRO INSTALACIJE:</t>
  </si>
  <si>
    <t>Skupaj - INTERNA VODOVODNA INSTALACIJA:</t>
  </si>
  <si>
    <t>D.2.1</t>
  </si>
  <si>
    <t>D.2.2</t>
  </si>
  <si>
    <t>D.2.3</t>
  </si>
  <si>
    <t>D.2.4</t>
  </si>
  <si>
    <t>D.2.5</t>
  </si>
  <si>
    <t>E.1</t>
  </si>
  <si>
    <t>Skupaj - TEHNIČNA DOKUMENTACIJA:</t>
  </si>
  <si>
    <t>Skupaj - ŠIBKI TOK:</t>
  </si>
  <si>
    <t>Skupaj - STRELOVOD:</t>
  </si>
  <si>
    <t>Skupaj - RAZDELILCI:</t>
  </si>
  <si>
    <t>Skupaj - MOČ:</t>
  </si>
  <si>
    <t>D.1.1.1</t>
  </si>
  <si>
    <t>D.1.1.2</t>
  </si>
  <si>
    <t>D.1.1.3</t>
  </si>
  <si>
    <t>D.1.1.4</t>
  </si>
  <si>
    <t>D.1.1.5</t>
  </si>
  <si>
    <t>D.1.1.6</t>
  </si>
  <si>
    <t>D.1.1.7</t>
  </si>
  <si>
    <t>D.1.1.8</t>
  </si>
  <si>
    <t>D.1.1.9</t>
  </si>
  <si>
    <t>D.1.1.10</t>
  </si>
  <si>
    <t>D.1.1.11</t>
  </si>
  <si>
    <t>D.1.1.12</t>
  </si>
  <si>
    <t>D.1.1.13</t>
  </si>
  <si>
    <t>D.1.1.14</t>
  </si>
  <si>
    <t>D.1.1.15</t>
  </si>
  <si>
    <t>D.1.1.16</t>
  </si>
  <si>
    <t>D.1.1.17</t>
  </si>
  <si>
    <t>D.1.1.18</t>
  </si>
  <si>
    <t>D.1.1.19</t>
  </si>
  <si>
    <t>D.1.1.20</t>
  </si>
  <si>
    <t>D.1.1.21</t>
  </si>
  <si>
    <t>D.1.1.22</t>
  </si>
  <si>
    <t>D.1.1.23</t>
  </si>
  <si>
    <t>D.1.1.24</t>
  </si>
  <si>
    <t>D.1.1.25</t>
  </si>
  <si>
    <t>D.1.1.26</t>
  </si>
  <si>
    <t>D.1.2.1</t>
  </si>
  <si>
    <t>D.1.2.2</t>
  </si>
  <si>
    <t>D.1.2.3</t>
  </si>
  <si>
    <t>D.1.2.4</t>
  </si>
  <si>
    <t>D.1.2.5</t>
  </si>
  <si>
    <t>D.1.2.6</t>
  </si>
  <si>
    <t>D.1.2.7</t>
  </si>
  <si>
    <t>D.1.2.8</t>
  </si>
  <si>
    <t>D.1.2.9</t>
  </si>
  <si>
    <t>D.1.2.10</t>
  </si>
  <si>
    <t>D.1.2.11</t>
  </si>
  <si>
    <t>D.1.2.12</t>
  </si>
  <si>
    <t>D.1.2.13</t>
  </si>
  <si>
    <t>D.1.3.1</t>
  </si>
  <si>
    <t>D.1.3.2</t>
  </si>
  <si>
    <t>D.1.3.3</t>
  </si>
  <si>
    <t>D.1.3.4</t>
  </si>
  <si>
    <t>D.1.3.5</t>
  </si>
  <si>
    <t>D.1.3.6</t>
  </si>
  <si>
    <t>D.1.3.7</t>
  </si>
  <si>
    <t>D.1.3.8</t>
  </si>
  <si>
    <t>D.2.1.1</t>
  </si>
  <si>
    <t>D.2.2.2</t>
  </si>
  <si>
    <t>D.2.1.2</t>
  </si>
  <si>
    <t>D.2.1.3</t>
  </si>
  <si>
    <t>D.2.1.4</t>
  </si>
  <si>
    <t>D.2.1.5</t>
  </si>
  <si>
    <t>D.2.1.6</t>
  </si>
  <si>
    <t>D.2.1.7</t>
  </si>
  <si>
    <t>D.2.1.8</t>
  </si>
  <si>
    <t>D.2.1.9</t>
  </si>
  <si>
    <t>D.2.1.10</t>
  </si>
  <si>
    <t>D.2.1.11</t>
  </si>
  <si>
    <t>D.2.1.12</t>
  </si>
  <si>
    <t>D.2.2.1</t>
  </si>
  <si>
    <t>D.2.2.3</t>
  </si>
  <si>
    <t>D.2.2.4</t>
  </si>
  <si>
    <t>D.2.2.5</t>
  </si>
  <si>
    <t>D.2.2.6</t>
  </si>
  <si>
    <t>D.2.2.7</t>
  </si>
  <si>
    <t>D.2.2.8</t>
  </si>
  <si>
    <t>D.2.2.9</t>
  </si>
  <si>
    <t>D.2.2.10</t>
  </si>
  <si>
    <t>D.2.2.11</t>
  </si>
  <si>
    <t>D.2.2.12</t>
  </si>
  <si>
    <t>D.2.2.13</t>
  </si>
  <si>
    <t>D.2.2.14</t>
  </si>
  <si>
    <t>D.2.2.15</t>
  </si>
  <si>
    <t>D.2.2.16</t>
  </si>
  <si>
    <t>D.2.2.17</t>
  </si>
  <si>
    <t>D.2.2.18</t>
  </si>
  <si>
    <t>D.2.2.19</t>
  </si>
  <si>
    <t>D.2.2.20</t>
  </si>
  <si>
    <t>D.2.2.21</t>
  </si>
  <si>
    <t>D.2.2.23</t>
  </si>
  <si>
    <t>D.2.2.24</t>
  </si>
  <si>
    <t>D.2.2.25</t>
  </si>
  <si>
    <t>D.2.3.1</t>
  </si>
  <si>
    <t>D.2.2.22</t>
  </si>
  <si>
    <t>D.2.4.1</t>
  </si>
  <si>
    <t>D.2.4.3</t>
  </si>
  <si>
    <t>D.2.4.2</t>
  </si>
  <si>
    <t>D.2.4.4</t>
  </si>
  <si>
    <t>D.2.4.5</t>
  </si>
  <si>
    <t>D.2.4.6</t>
  </si>
  <si>
    <t>D.2.5.1</t>
  </si>
  <si>
    <t>D.2.5.6</t>
  </si>
  <si>
    <t>D.2.5.5</t>
  </si>
  <si>
    <t>D.2.5.4</t>
  </si>
  <si>
    <t>D.2.5.2</t>
  </si>
  <si>
    <t>D.2.5.3</t>
  </si>
  <si>
    <t>D.2.5.7</t>
  </si>
  <si>
    <t>D.2.5.8</t>
  </si>
  <si>
    <t>D.2.5.9</t>
  </si>
  <si>
    <t>D.2.5.10</t>
  </si>
  <si>
    <t>D.2.5.11</t>
  </si>
  <si>
    <t>Cena na enoto
[EUR 
brez DDV]</t>
  </si>
  <si>
    <t>Vrednost postavke
[EUR 
brez DDV]</t>
  </si>
  <si>
    <t>Skupaj - STVBNO POHIŠTVO:</t>
  </si>
  <si>
    <t>Skupaj - TLAKARSKA DELA:</t>
  </si>
  <si>
    <t>Skupaj - Stikalni bloki - električno napajanje:</t>
  </si>
  <si>
    <t>Vzpostavitev sistema video nadzora objekta, kompatibilnim s sistemom nameščenim v Luki Koper, d.d.</t>
  </si>
  <si>
    <t>Skupaj - KROVSKA DELA - fasadni paneli:</t>
  </si>
  <si>
    <t>Skupaj - PREDDELA IN ZAKLJUČNA DELA:</t>
  </si>
  <si>
    <t>X.1</t>
  </si>
  <si>
    <t>X.2</t>
  </si>
  <si>
    <t>X.3</t>
  </si>
  <si>
    <t>EUR brez DDV</t>
  </si>
  <si>
    <t xml:space="preserve"> EUR brez DDV</t>
  </si>
  <si>
    <t xml:space="preserve">A </t>
  </si>
  <si>
    <t>PRIPRAVLJALNA IN RUŠITVENA DELA</t>
  </si>
  <si>
    <t>1. Izvedbena dela rušitvenih del se izvedejo natačno po načrtu v katerih se upošteva vse predpise varstva pri delu.</t>
  </si>
  <si>
    <t>2. Vsi delovni fasadni odri ter lovilni odri so upoštevni v ceni postavk rušitvenih del. Postavka fasadni in ostali odri se ne bo obračunalo posebej.</t>
  </si>
  <si>
    <t>3. Upoštevati je potrebno vsa morebitna ter zaščito sosednjih objektov in parcel objekta med rušenjem</t>
  </si>
  <si>
    <t xml:space="preserve">4. Pred pričetkom rušenja je potrebno odklopiti električno in vodovodno napeljavo. Pred izkopom je potrebnop pregledati gradbišče ter zaščititi morebitne talne instalacije                                                                 </t>
  </si>
  <si>
    <t xml:space="preserve">5. Izvajalec mora poskrbeti za potrebno signalizacijo v času rušitvenih del in izkopov. </t>
  </si>
  <si>
    <t xml:space="preserve">6. Izvajalec mora ves gradbeni material odpeljati na primerno deponijo, v ceno je potrebno všteti vse prenose  na gardbiščno deponijo, pomožna dela, nakladanja, prevoze in plačilo deponij, ter sortiranje materiala za odvoz na stalno deponijo.                       </t>
  </si>
  <si>
    <t>7. Pred pričetkom del je moženlokacije</t>
  </si>
  <si>
    <t>OBRTNIŠKA DELA</t>
  </si>
  <si>
    <t>B.6.1</t>
  </si>
  <si>
    <t>B.6.2</t>
  </si>
  <si>
    <t>B.6.3</t>
  </si>
  <si>
    <t>B.6.4</t>
  </si>
  <si>
    <t>B.6.5</t>
  </si>
  <si>
    <t>B.6.6</t>
  </si>
  <si>
    <t>B.6.7</t>
  </si>
  <si>
    <t>B.6.8</t>
  </si>
  <si>
    <t>B.6.9</t>
  </si>
  <si>
    <t>B.6.10</t>
  </si>
  <si>
    <t>B.6.11</t>
  </si>
  <si>
    <t>B.6.12</t>
  </si>
  <si>
    <t>B.6.13</t>
  </si>
  <si>
    <t>B.6.14</t>
  </si>
  <si>
    <t>B.6.15</t>
  </si>
  <si>
    <t>Skupaj - OGREVANJE, HLAJENJE:</t>
  </si>
  <si>
    <t>Skupaj - MAVČNO-KARTONSKA DELA:</t>
  </si>
  <si>
    <t>Skupaj - MIZARSKA DELA:</t>
  </si>
  <si>
    <t>A. PRIPRAVLJALNA IN RUŠITVENA DELA</t>
  </si>
  <si>
    <t>Skupaj - JEKLENA KONSTRUKCIJA:</t>
  </si>
  <si>
    <t>Okovje za vsa okenska in vratna krila mora biti ustrezno glede na način odpiranja in ustrezne  nosilnosti. Okvirji in okovje  mora biti izdelano iz materiala visoke kvalitete. Zasteklitev po shemi oken. Okvirji izdelani iz tipskih PVC (OKNA) in ALU (vrata) okvirjev s prekinjenim toplotnim mostom, barva RAL 7016.</t>
  </si>
  <si>
    <t>6.2.2</t>
  </si>
  <si>
    <t>Zunanja vhodna vrata dim. 1500 x 2100mm. Vtrata se izvedejo v varianti, da  poleg osnovne širine vrat dimenzije 900x2100mm, ki je namenjena vsakdanji uporabi dodatna omogočajo občasno-dodatno odpiranje dodatne stene v širini 600mm za vnost opreme večjih dimenzij.</t>
  </si>
  <si>
    <r>
      <t>m</t>
    </r>
    <r>
      <rPr>
        <vertAlign val="superscript"/>
        <sz val="9"/>
        <rFont val="Tahoma"/>
        <family val="2"/>
        <charset val="238"/>
      </rPr>
      <t>2</t>
    </r>
  </si>
  <si>
    <r>
      <t>m</t>
    </r>
    <r>
      <rPr>
        <vertAlign val="superscript"/>
        <sz val="9"/>
        <color indexed="8"/>
        <rFont val="Tahoma"/>
        <family val="2"/>
        <charset val="238"/>
      </rPr>
      <t>3</t>
    </r>
  </si>
  <si>
    <r>
      <t>m</t>
    </r>
    <r>
      <rPr>
        <i/>
        <vertAlign val="superscript"/>
        <sz val="9"/>
        <color indexed="8"/>
        <rFont val="Tahoma"/>
        <family val="2"/>
        <charset val="238"/>
      </rPr>
      <t>3</t>
    </r>
  </si>
  <si>
    <r>
      <t>m</t>
    </r>
    <r>
      <rPr>
        <i/>
        <vertAlign val="superscript"/>
        <sz val="9"/>
        <color indexed="8"/>
        <rFont val="Tahoma"/>
        <family val="2"/>
        <charset val="238"/>
      </rPr>
      <t>2</t>
    </r>
  </si>
  <si>
    <r>
      <t>Dobava in vgrajevanje  betona C25/30 - XC2, PV-I, Dmax 16 mm, za temeljne plošče prizidka, prerez 0,25 m</t>
    </r>
    <r>
      <rPr>
        <vertAlign val="superscript"/>
        <sz val="9"/>
        <color indexed="8"/>
        <rFont val="Tahoma"/>
        <family val="2"/>
        <charset val="238"/>
      </rPr>
      <t>3</t>
    </r>
    <r>
      <rPr>
        <sz val="9"/>
        <color indexed="8"/>
        <rFont val="Tahoma"/>
        <family val="2"/>
        <charset val="238"/>
      </rPr>
      <t>/m</t>
    </r>
    <r>
      <rPr>
        <vertAlign val="superscript"/>
        <sz val="9"/>
        <color indexed="8"/>
        <rFont val="Tahoma"/>
        <family val="2"/>
        <charset val="238"/>
      </rPr>
      <t>2</t>
    </r>
    <r>
      <rPr>
        <sz val="9"/>
        <color indexed="8"/>
        <rFont val="Tahoma"/>
        <family val="2"/>
        <charset val="238"/>
      </rPr>
      <t>/m</t>
    </r>
    <r>
      <rPr>
        <vertAlign val="superscript"/>
        <sz val="9"/>
        <color indexed="8"/>
        <rFont val="Tahoma"/>
        <family val="2"/>
        <charset val="238"/>
      </rPr>
      <t>1</t>
    </r>
    <r>
      <rPr>
        <sz val="9"/>
        <color indexed="8"/>
        <rFont val="Tahoma"/>
        <family val="2"/>
        <charset val="238"/>
      </rPr>
      <t>, priprava betona, vsa pomožna dela na objektu.</t>
    </r>
  </si>
  <si>
    <r>
      <t>Dobava in vgrajevanje  betona C25/30 - XC1, Dmax 16 mm,  za strešno ploščo z nadstreškom  prizidka, prerez 0,16 m</t>
    </r>
    <r>
      <rPr>
        <vertAlign val="superscript"/>
        <sz val="9"/>
        <color indexed="8"/>
        <rFont val="Tahoma"/>
        <family val="2"/>
        <charset val="238"/>
      </rPr>
      <t>3</t>
    </r>
    <r>
      <rPr>
        <sz val="9"/>
        <color indexed="8"/>
        <rFont val="Tahoma"/>
        <family val="2"/>
        <charset val="238"/>
      </rPr>
      <t>/m</t>
    </r>
    <r>
      <rPr>
        <vertAlign val="superscript"/>
        <sz val="9"/>
        <color indexed="8"/>
        <rFont val="Tahoma"/>
        <family val="2"/>
        <charset val="238"/>
      </rPr>
      <t>2</t>
    </r>
    <r>
      <rPr>
        <sz val="9"/>
        <color indexed="8"/>
        <rFont val="Tahoma"/>
        <family val="2"/>
        <charset val="238"/>
      </rPr>
      <t>/m</t>
    </r>
    <r>
      <rPr>
        <vertAlign val="superscript"/>
        <sz val="9"/>
        <color indexed="8"/>
        <rFont val="Tahoma"/>
        <family val="2"/>
        <charset val="238"/>
      </rPr>
      <t>1</t>
    </r>
    <r>
      <rPr>
        <sz val="9"/>
        <color indexed="8"/>
        <rFont val="Tahoma"/>
        <family val="2"/>
        <charset val="238"/>
      </rPr>
      <t>, komplet z horizontalnimi vezmi na zidovih v debelini 16 cm. priprava betona, vsa pomožna dela na objektu.</t>
    </r>
  </si>
  <si>
    <r>
      <t>Dobava in vgrajevanje  betona C25/30 - XC1, Dmax 16 za stebre in vertikalne vezi, prerez do 0,12 m</t>
    </r>
    <r>
      <rPr>
        <vertAlign val="superscript"/>
        <sz val="9"/>
        <rFont val="Tahoma"/>
        <family val="2"/>
        <charset val="238"/>
      </rPr>
      <t>3</t>
    </r>
    <r>
      <rPr>
        <sz val="9"/>
        <rFont val="Tahoma"/>
        <family val="2"/>
        <charset val="238"/>
      </rPr>
      <t>/m</t>
    </r>
    <r>
      <rPr>
        <vertAlign val="superscript"/>
        <sz val="9"/>
        <rFont val="Tahoma"/>
        <family val="2"/>
        <charset val="238"/>
      </rPr>
      <t>2</t>
    </r>
    <r>
      <rPr>
        <sz val="9"/>
        <rFont val="Tahoma"/>
        <family val="2"/>
        <charset val="238"/>
      </rPr>
      <t>/m</t>
    </r>
    <r>
      <rPr>
        <vertAlign val="superscript"/>
        <sz val="9"/>
        <rFont val="Tahoma"/>
        <family val="2"/>
        <charset val="238"/>
      </rPr>
      <t>1</t>
    </r>
    <r>
      <rPr>
        <sz val="9"/>
        <rFont val="Tahoma"/>
        <family val="2"/>
        <charset val="238"/>
      </rPr>
      <t>, priprava betona, vsa pomožna dela na objektu. Šmorc se pri obračunu ne upošteva.</t>
    </r>
  </si>
  <si>
    <r>
      <t>Dobava in vgrajevanje  betona C25/30 - XC1, Dmax 16, za horizontalne vezi, preklade, nosilce, - prerez  do 0,12 m</t>
    </r>
    <r>
      <rPr>
        <vertAlign val="superscript"/>
        <sz val="9"/>
        <rFont val="Tahoma"/>
        <family val="2"/>
        <charset val="238"/>
      </rPr>
      <t>3</t>
    </r>
    <r>
      <rPr>
        <sz val="9"/>
        <rFont val="Tahoma"/>
        <family val="2"/>
        <charset val="238"/>
      </rPr>
      <t>/m</t>
    </r>
    <r>
      <rPr>
        <vertAlign val="superscript"/>
        <sz val="9"/>
        <rFont val="Tahoma"/>
        <family val="2"/>
        <charset val="238"/>
      </rPr>
      <t>2</t>
    </r>
    <r>
      <rPr>
        <sz val="9"/>
        <rFont val="Tahoma"/>
        <family val="2"/>
        <charset val="238"/>
      </rPr>
      <t>/m</t>
    </r>
    <r>
      <rPr>
        <vertAlign val="superscript"/>
        <sz val="9"/>
        <rFont val="Tahoma"/>
        <family val="2"/>
        <charset val="238"/>
      </rPr>
      <t>1</t>
    </r>
    <r>
      <rPr>
        <sz val="9"/>
        <rFont val="Tahoma"/>
        <family val="2"/>
        <charset val="238"/>
      </rPr>
      <t>, priprava betona, vsa pomožna dela na objektu. V obstoječem objektu.</t>
    </r>
  </si>
  <si>
    <r>
      <t>Dobava in vgrajevanje  betona C30/37 - XC4, XD3, XF4, XM1, Dmax 16, S4, VB3 za talno ploščo hodnika - pločnik ( končna obdelava vidni brušen beton ) - prerez  do 0,20 m</t>
    </r>
    <r>
      <rPr>
        <vertAlign val="superscript"/>
        <sz val="9"/>
        <rFont val="Tahoma"/>
        <family val="2"/>
        <charset val="238"/>
      </rPr>
      <t>3</t>
    </r>
    <r>
      <rPr>
        <sz val="9"/>
        <rFont val="Tahoma"/>
        <family val="2"/>
        <charset val="238"/>
      </rPr>
      <t>/m</t>
    </r>
    <r>
      <rPr>
        <vertAlign val="superscript"/>
        <sz val="9"/>
        <rFont val="Tahoma"/>
        <family val="2"/>
        <charset val="238"/>
      </rPr>
      <t>2</t>
    </r>
    <r>
      <rPr>
        <sz val="9"/>
        <rFont val="Tahoma"/>
        <family val="2"/>
        <charset val="238"/>
      </rPr>
      <t>/m</t>
    </r>
    <r>
      <rPr>
        <vertAlign val="superscript"/>
        <sz val="9"/>
        <rFont val="Tahoma"/>
        <family val="2"/>
        <charset val="238"/>
      </rPr>
      <t>1</t>
    </r>
    <r>
      <rPr>
        <sz val="9"/>
        <rFont val="Tahoma"/>
        <family val="2"/>
        <charset val="238"/>
      </rPr>
      <t>, priprava betona, vsa pomožna dela na objektu. Površina betona mora biti gladka in pripravljena za končno obdelavo betona.</t>
    </r>
  </si>
  <si>
    <r>
      <t>m</t>
    </r>
    <r>
      <rPr>
        <vertAlign val="superscript"/>
        <sz val="9"/>
        <color indexed="8"/>
        <rFont val="Tahoma"/>
        <family val="2"/>
        <charset val="238"/>
      </rPr>
      <t>2</t>
    </r>
  </si>
  <si>
    <r>
      <t xml:space="preserve">Dobava in izdelava  vertikalne izolacije s trakovi proti prehajanju vlage, npr: 1x mrzli premaz , IZOTEKT V4  lepljena na celotno podlago ali podobno, z pripravo podlage, z vsemi pomožnimi deli in prenosi. Izolacija je všteta 25 cm na vertikalno ploščo, 20 cm na zunanji horizontalni temelje, ter 40 cm po zidu. </t>
    </r>
    <r>
      <rPr>
        <b/>
        <sz val="9"/>
        <color indexed="8"/>
        <rFont val="Tahoma"/>
        <family val="2"/>
        <charset val="238"/>
      </rPr>
      <t>Glej tudi detjl D3</t>
    </r>
  </si>
  <si>
    <r>
      <t xml:space="preserve">Izdelava vertikalne dilatacije med objektoma po detajlu projektanta. Izvedba med zidano opečno ploščo in med obstoječo pregrado in sicer z paranepropustno folijo, ter poliuretansko peno. </t>
    </r>
    <r>
      <rPr>
        <b/>
        <sz val="9"/>
        <color indexed="8"/>
        <rFont val="Tahoma"/>
        <family val="2"/>
        <charset val="238"/>
      </rPr>
      <t>Glej detajl D3</t>
    </r>
  </si>
  <si>
    <r>
      <rPr>
        <b/>
        <sz val="9"/>
        <rFont val="Tahoma"/>
        <family val="2"/>
        <charset val="238"/>
      </rPr>
      <t xml:space="preserve">Izdelava tlaka v pritličju komplet z dobavo in vgrajevanjem materiala, ter vsemi pomožnimi deli in prenosi v sestavi T.1, komplet z stranskim polaganjem toplotne izolacije 1cm  ob zidu - glej PZI in detajle.                                                                      </t>
    </r>
    <r>
      <rPr>
        <sz val="9"/>
        <rFont val="Tahoma"/>
        <family val="2"/>
        <charset val="238"/>
      </rPr>
      <t xml:space="preserve">                          V sestavi:                                                                                            • mikroarmirani klasični cementni z dodatkom za izboljšanje toplotne prevodnosti, upogibno trdnost in odpornost na lomeestrih 6,3 cm                                                                     • folija                                                                                                                                    • toplotna izolacija XPS  ( tlačna trdnost = 300 kPa, toplotna prevodnost ƛ = 0,035 W/mK ) 18,0 cm</t>
    </r>
  </si>
  <si>
    <r>
      <t>Dobava in polaganje polipropilenskih brezšumnih kanalizacijskih cevi,odpornost na vročo vodo, za odvod fekalne vode pod objektom. SN4kN/m</t>
    </r>
    <r>
      <rPr>
        <vertAlign val="superscript"/>
        <sz val="9"/>
        <color indexed="8"/>
        <rFont val="Tahoma"/>
        <family val="2"/>
        <charset val="238"/>
      </rPr>
      <t>2</t>
    </r>
    <r>
      <rPr>
        <sz val="9"/>
        <color indexed="8"/>
        <rFont val="Tahoma"/>
        <family val="2"/>
        <charset val="238"/>
      </rPr>
      <t xml:space="preserve"> na betonsko posteljico debeline 10 cm, z obbetoniranjem cevi, komplet z vsemi pomožnimi. deli in prenosi. ( ocena )</t>
    </r>
  </si>
  <si>
    <r>
      <t>Dobava in polaganje PVC fekalnih kanalizacijskih cevi odpornih na vročo vodo, SN4kN/m</t>
    </r>
    <r>
      <rPr>
        <vertAlign val="superscript"/>
        <sz val="9"/>
        <color indexed="8"/>
        <rFont val="Tahoma"/>
        <family val="2"/>
        <charset val="238"/>
      </rPr>
      <t>2</t>
    </r>
    <r>
      <rPr>
        <sz val="9"/>
        <color indexed="8"/>
        <rFont val="Tahoma"/>
        <family val="2"/>
        <charset val="238"/>
      </rPr>
      <t xml:space="preserve"> na betonsko posteljico debeline 10 cm, z obbetoniranjem cevi, komplet z vsemi pomožnimi deli in prenosi.</t>
    </r>
  </si>
  <si>
    <r>
      <rPr>
        <b/>
        <sz val="9"/>
        <color indexed="8"/>
        <rFont val="Tahoma"/>
        <family val="2"/>
        <charset val="238"/>
      </rPr>
      <t>Premestitev obstoječe MKČN - 5 PE ( 2450 X 1350 X 2620 ) na novo lokacijo, glej situacijo. V ceni upoštevaj vse prenose, zaščito MČKN med izkopom in ponovnim vkopom, ter vsa pomožna dela in pren</t>
    </r>
    <r>
      <rPr>
        <sz val="9"/>
        <color indexed="8"/>
        <rFont val="Tahoma"/>
        <family val="2"/>
        <charset val="238"/>
      </rPr>
      <t xml:space="preserve">ose.                                                                                     </t>
    </r>
    <r>
      <rPr>
        <b/>
        <sz val="9"/>
        <color indexed="8"/>
        <rFont val="Tahoma"/>
        <family val="2"/>
        <charset val="238"/>
      </rPr>
      <t xml:space="preserve">V ceni upoštevaj: </t>
    </r>
    <r>
      <rPr>
        <sz val="9"/>
        <color indexed="8"/>
        <rFont val="Tahoma"/>
        <family val="2"/>
        <charset val="238"/>
      </rPr>
      <t xml:space="preserve">                                                                          • odklop fekalne kanalizacije.                                                       • odklop elektro krmiljenja čistilne naprave                             • strojno delno ročni odkop čistilne naprave, komplet z dvigom čistilne in prenosom na novo lokacijo.                                    strojni delno ročni izkopom zemljine v III - IV Ktg,               komplet z prevozom na stalno deponijo z plačilom taks                                                                                                                                                                                                   • ročno planiranje dna izkopa z komprimiranjem.                  • polaganje čistilne na prave z pokrovom jaška, komplert z obsipom iz peska granulacije do 4mm ( čistilno vgraditi v skladu z navodili proizvajalca) Glej shemo čistilne naprave v situaciji.                                                                                        • zasip z materialom od izkopa  - ocena 2,00 m3                     • priklop čistilne na omrežje ( dotok, iztok )                              • priklop krmiljenja čistilne naprave in ponovni pregled nastavitev.                       </t>
    </r>
  </si>
  <si>
    <r>
      <t>Dobava in polaganje PVC drenažnih cevi DN125 mm z gramoznim filtrom, 15/32 v geotkanini iz tkanega polietilena G=110 g/m</t>
    </r>
    <r>
      <rPr>
        <vertAlign val="superscript"/>
        <sz val="9"/>
        <color indexed="8"/>
        <rFont val="Tahoma"/>
        <family val="2"/>
        <charset val="238"/>
      </rPr>
      <t>2</t>
    </r>
    <r>
      <rPr>
        <sz val="9"/>
        <color indexed="8"/>
        <rFont val="Tahoma"/>
        <family val="2"/>
        <charset val="238"/>
      </rPr>
      <t>, komplet z napravo betonske mulde v padcu, vsemi pomožnimi deli in prenosi.</t>
    </r>
    <r>
      <rPr>
        <b/>
        <sz val="9"/>
        <color rgb="FF000000"/>
        <rFont val="Tahoma"/>
        <family val="2"/>
        <charset val="238"/>
      </rPr>
      <t xml:space="preserve"> V slučaju da se na licu mesta ugotovi da drenaža ni porebna ta postavka odpade.</t>
    </r>
  </si>
  <si>
    <r>
      <rPr>
        <b/>
        <sz val="9"/>
        <color indexed="8"/>
        <rFont val="Tahoma"/>
        <family val="2"/>
        <charset val="238"/>
      </rPr>
      <t xml:space="preserve">Izdelava nadstreška komplet z dobavo materiala, ter vsemi pomožnimi deli in prenosi. Izdelava nadstreška po detajlih projektanta. Glej PZI, detjla S2.                                               V ceni upoštevaj:                                                                    </t>
    </r>
    <r>
      <rPr>
        <sz val="9"/>
        <color rgb="FF000000"/>
        <rFont val="Tahoma"/>
        <family val="2"/>
        <charset val="238"/>
      </rPr>
      <t>• Dobava in polaganje ravne ALU barvane pločevine ( po barvi izbire projektanta ) debeline 0,75 mm, v pasovih največ 50 cm, dvakratni zavihek</t>
    </r>
    <r>
      <rPr>
        <b/>
        <sz val="9"/>
        <color indexed="8"/>
        <rFont val="Tahoma"/>
        <family val="2"/>
        <charset val="238"/>
      </rPr>
      <t xml:space="preserve">                         </t>
    </r>
    <r>
      <rPr>
        <sz val="9"/>
        <color indexed="8"/>
        <rFont val="Tahoma"/>
        <family val="2"/>
        <charset val="238"/>
      </rPr>
      <t xml:space="preserve">                                            • izdelava armirano betonskega estriha v naklonu, debeline 4 - 6 cm                                                                  • bitumenska hidrizolacija npr: IZOELAST REFLEX P5                                                                      • dobava in polaganje toplotne izolacije XPS  300 - L stopničasti preklopi ( tlačna trdnost = 300 kPa, toplotna prevodnost ƛ = 0,035 W/mK ) debeline 6,0 cm                                                                                                                  </t>
    </r>
  </si>
  <si>
    <r>
      <rPr>
        <b/>
        <sz val="9"/>
        <rFont val="Tahoma"/>
        <family val="2"/>
        <charset val="238"/>
      </rPr>
      <t xml:space="preserve">Izdelava ravne strehe komplet z dobavo in vgrajevanjem materiala, ter vsemi pomožnimi deli in prenosi v sestavi S.1,  - glej PZI in detajle.                                                                      </t>
    </r>
    <r>
      <rPr>
        <sz val="9"/>
        <rFont val="Tahoma"/>
        <family val="2"/>
        <charset val="238"/>
      </rPr>
      <t xml:space="preserve">                          </t>
    </r>
    <r>
      <rPr>
        <b/>
        <sz val="9"/>
        <rFont val="Tahoma"/>
        <family val="2"/>
        <charset val="238"/>
      </rPr>
      <t xml:space="preserve">V sestavi:   </t>
    </r>
    <r>
      <rPr>
        <sz val="9"/>
        <rFont val="Tahoma"/>
        <family val="2"/>
        <charset val="238"/>
      </rPr>
      <t xml:space="preserve">                                                                                 • zaščitna plast, prodniki 10 - 30 mm, v debelini 10cm                                                                                      • zaščitni sloj - poliesterski filc                                                • bitumenska hidrizolacija npr: IZOELAST REFLEX P5                                                                                                                                                           • toplotna izolacija  v naklonu XPS  300 - L stopničasti preklopi ( tlačna trdnost = 300 kPa, toplotna prevodnost ƛ = 0,035 W/mK ) debeline 10,0 - 20,0 cm                                                            •  bitumenska hidrizolacija npr: IZOELAST REFLEX P3 samolepilni sloj komplet z ustrezno pripravo podlage.                                                                                                                                          </t>
    </r>
  </si>
  <si>
    <r>
      <rPr>
        <b/>
        <sz val="9"/>
        <rFont val="Tahoma"/>
        <family val="2"/>
        <charset val="238"/>
      </rPr>
      <t xml:space="preserve">Izdelava notranjega vertikalnega zaključka, ter kape venca - atika, komplet z dobavo in vgrajevanjem materiala, ter vsemi pomožnimi deli in prenosi v sestavi Z.5,  glej PZI in detajle. Zunanji del je zajet pri fasadi.                                                                     </t>
    </r>
    <r>
      <rPr>
        <sz val="9"/>
        <rFont val="Tahoma"/>
        <family val="2"/>
        <charset val="238"/>
      </rPr>
      <t xml:space="preserve">                          </t>
    </r>
    <r>
      <rPr>
        <b/>
        <sz val="9"/>
        <rFont val="Tahoma"/>
        <family val="2"/>
        <charset val="238"/>
      </rPr>
      <t xml:space="preserve">V sestavi - ALU kapa je zajeta pri kjleparskih delih </t>
    </r>
    <r>
      <rPr>
        <sz val="9"/>
        <rFont val="Tahoma"/>
        <family val="2"/>
        <charset val="238"/>
      </rPr>
      <t xml:space="preserve">                                                                                   • bitumenska hidrizolacija npr: IZOELAST REFLEX P5                                                                                                                                                                                                                                         • toplotna izolacija  v naklonu XPS  300 - L stopničasti preklopi ( tlačna trdnost = 300 kPa, toplotna prevodnost ƛ = 0,035 W/mK ) debeline 4,0 cm                                                            •  bitumenska hidrizolacija npr: IZOELAST REFLEX P3 samolepilni sloj komplet z ustrezno pripravo podlage            </t>
    </r>
  </si>
  <si>
    <r>
      <rPr>
        <b/>
        <sz val="9"/>
        <rFont val="Tahoma"/>
        <family val="2"/>
        <charset val="238"/>
      </rPr>
      <t xml:space="preserve">Izdelava vertikalnega zaključka, ter kape venca - atika, komplet z dobavo in vgrajevanjem materiala, ter vsemi pomožnimi deli in prenosi v sestavi Z.5,  glej PZI in detajle. Med obstoječim objektom in prizidkom                                                                     </t>
    </r>
    <r>
      <rPr>
        <sz val="9"/>
        <rFont val="Tahoma"/>
        <family val="2"/>
        <charset val="238"/>
      </rPr>
      <t xml:space="preserve">                          </t>
    </r>
    <r>
      <rPr>
        <b/>
        <sz val="9"/>
        <rFont val="Tahoma"/>
        <family val="2"/>
        <charset val="238"/>
      </rPr>
      <t xml:space="preserve">V sestavi - ALU kapa je zajeta pri kjleparskih delih </t>
    </r>
    <r>
      <rPr>
        <sz val="9"/>
        <rFont val="Tahoma"/>
        <family val="2"/>
        <charset val="238"/>
      </rPr>
      <t xml:space="preserve">                                                                                   • bitumenska hidrizolacija npr: IZOELAST REFLEX P5                                                                                                                                                                                                                                         • toplotna izolacija  v naklonu XPS  300 - L stopničasti preklopi ( tlačna trdnost = 300 kPa, toplotna prevodnost ƛ = 0,035 W/mK ) debeline 4,0 cm                                                            •  bitumenska hidrizolacija npr: IZOELAST REFLEX P3 samolepilni sloj komplet z ustrezno pripravo podlage                                                                                        • opečna stena 20 cm                                                                                                            • toplotna izolacija debeline 16 cm,  visoko izolativna fasadna plošča iz kamene volne  λ=0,036 W/mK , debeline 16 cm ( SIST EN 1350-1, razred A1 ) + sistemska sidra s pokrivnim čepom.                                    • izravnava 2x in armiranje z armirno mrežico  (vogale okrog oken ustrezno armirati)
• osnovni premaz 
• zaključni silikonski sloj  neenakomerno zariban / vlečen - poraba do 4,0 kg/m2 (barva po izboru projektanta)                          </t>
    </r>
  </si>
  <si>
    <r>
      <t xml:space="preserve">Dobava in Izvedba detajla kapa nadstreška komplet z vsemi pomožnimi deli in prenosi, ter pritdilnim materialom ( </t>
    </r>
    <r>
      <rPr>
        <b/>
        <sz val="9"/>
        <color indexed="8"/>
        <rFont val="Tahoma"/>
        <family val="2"/>
        <charset val="238"/>
      </rPr>
      <t>glej PZI - risbo detajli )</t>
    </r>
    <r>
      <rPr>
        <sz val="9"/>
        <color indexed="8"/>
        <rFont val="Tahoma"/>
        <family val="2"/>
        <charset val="238"/>
      </rPr>
      <t>,                                                                                               V sestavi:                                                                                                                                                                                                                                          • odkap v žlebu r.š. 20cm                                                                                                        • kvadratni žleb r.š. do 60 cm, komplet skritimi kljukami, komplet po detajlu projektanta z vsemi pomožnimi letvami.                                                                                    • pločevina skritega žlebu na zunanji strani r.š.do 45 cm</t>
    </r>
  </si>
  <si>
    <r>
      <t xml:space="preserve">Dobava in Izvedba odtočnih cevi komplet z vsemi koleni,  pomožnimi deli in prenosi, ter pritdilnim materialom, zaključki, ter montažo na žlebove. Odtočna cev fi 120 mm </t>
    </r>
    <r>
      <rPr>
        <b/>
        <sz val="9"/>
        <color indexed="8"/>
        <rFont val="Tahoma"/>
        <family val="2"/>
        <charset val="238"/>
      </rPr>
      <t xml:space="preserve"> glej PZI </t>
    </r>
    <r>
      <rPr>
        <sz val="9"/>
        <color indexed="8"/>
        <rFont val="Tahoma"/>
        <family val="2"/>
        <charset val="238"/>
      </rPr>
      <t xml:space="preserve">                                                                               </t>
    </r>
  </si>
  <si>
    <r>
      <t xml:space="preserve">Dobava in Izvedba kolen odtočnih cevi komplet z vsemi pomožnimi deli in prenosi, ter pritdilnim materialom, zaključki, ter montažo na žlebove. Odtočna cev fi 120 mm </t>
    </r>
    <r>
      <rPr>
        <b/>
        <sz val="9"/>
        <color indexed="8"/>
        <rFont val="Tahoma"/>
        <family val="2"/>
        <charset val="238"/>
      </rPr>
      <t xml:space="preserve">  glej PZI </t>
    </r>
    <r>
      <rPr>
        <sz val="9"/>
        <color indexed="8"/>
        <rFont val="Tahoma"/>
        <family val="2"/>
        <charset val="238"/>
      </rPr>
      <t xml:space="preserve">                                                                                </t>
    </r>
  </si>
  <si>
    <r>
      <t xml:space="preserve">Dobava in montaža odtočnega kotlička, komplet z vsem pritdilnim materialom, pomožnimi deli in prenosi </t>
    </r>
    <r>
      <rPr>
        <b/>
        <sz val="9"/>
        <color indexed="8"/>
        <rFont val="Tahoma"/>
        <family val="2"/>
        <charset val="238"/>
      </rPr>
      <t xml:space="preserve"> glej PZI </t>
    </r>
    <r>
      <rPr>
        <sz val="9"/>
        <color indexed="8"/>
        <rFont val="Tahoma"/>
        <family val="2"/>
        <charset val="238"/>
      </rPr>
      <t xml:space="preserve">.                                                                                          </t>
    </r>
  </si>
  <si>
    <r>
      <t xml:space="preserve">Dobava in montaža dvojnih vtočnikov z mrežo in okvirjem za PVC 120 mm, komplet z vsem pritdilnim materialom, pomožnimi deli in prenosi </t>
    </r>
    <r>
      <rPr>
        <b/>
        <sz val="9"/>
        <color indexed="8"/>
        <rFont val="Tahoma"/>
        <family val="2"/>
        <charset val="238"/>
      </rPr>
      <t xml:space="preserve"> ( glej PZI in odvod voda iz ravne strehe</t>
    </r>
    <r>
      <rPr>
        <sz val="9"/>
        <color indexed="8"/>
        <rFont val="Tahoma"/>
        <family val="2"/>
        <charset val="238"/>
      </rPr>
      <t xml:space="preserve"> </t>
    </r>
    <r>
      <rPr>
        <b/>
        <sz val="9"/>
        <color indexed="8"/>
        <rFont val="Tahoma"/>
        <family val="2"/>
        <charset val="238"/>
      </rPr>
      <t xml:space="preserve">po detajlu projektanta )  </t>
    </r>
    <r>
      <rPr>
        <sz val="9"/>
        <color indexed="8"/>
        <rFont val="Tahoma"/>
        <family val="2"/>
        <charset val="238"/>
      </rPr>
      <t xml:space="preserve">                                                                                 </t>
    </r>
  </si>
  <si>
    <r>
      <t xml:space="preserve">Dobava in montaža preliva iz INOX cevi fi 100 mm na ravnih strehi, komplet z vsem pritdilnim materialom, pomožnimi deli in prenosi </t>
    </r>
    <r>
      <rPr>
        <b/>
        <sz val="9"/>
        <color indexed="8"/>
        <rFont val="Tahoma"/>
        <family val="2"/>
        <charset val="238"/>
      </rPr>
      <t xml:space="preserve"> ( glej PZI in odvod voda iz ravne strehe</t>
    </r>
    <r>
      <rPr>
        <sz val="9"/>
        <color indexed="8"/>
        <rFont val="Tahoma"/>
        <family val="2"/>
        <charset val="238"/>
      </rPr>
      <t xml:space="preserve"> </t>
    </r>
    <r>
      <rPr>
        <b/>
        <sz val="9"/>
        <color indexed="8"/>
        <rFont val="Tahoma"/>
        <family val="2"/>
        <charset val="238"/>
      </rPr>
      <t xml:space="preserve">po detajlu projektanta )  </t>
    </r>
    <r>
      <rPr>
        <sz val="9"/>
        <color indexed="8"/>
        <rFont val="Tahoma"/>
        <family val="2"/>
        <charset val="238"/>
      </rPr>
      <t xml:space="preserve">                                                                                 </t>
    </r>
  </si>
  <si>
    <r>
      <t>Dobava in montaža kapne pločevine zidnega venca na ravni strehi ( obojestranski odkap ), komplet z vsem pritdilnim materialom in podkonstrukcijo, ter pomožnimi deli in prenosi.</t>
    </r>
    <r>
      <rPr>
        <b/>
        <sz val="9"/>
        <color indexed="8"/>
        <rFont val="Tahoma"/>
        <family val="2"/>
        <charset val="238"/>
      </rPr>
      <t xml:space="preserve"> ( glej PZI in detajle projektanta )  </t>
    </r>
    <r>
      <rPr>
        <sz val="9"/>
        <color indexed="8"/>
        <rFont val="Tahoma"/>
        <family val="2"/>
        <charset val="238"/>
      </rPr>
      <t xml:space="preserve">                                                                       V ceni upoštevaj::                                                                        • pločevinsta zaključna kapa r.š. 91,0 cm                              • podkonstrukcija                                                                              </t>
    </r>
  </si>
  <si>
    <r>
      <t xml:space="preserve">Dobava in montaža odkapne pločevine med novim in starim objektom r.š. do 60 cm komplet z vsem pritdilnim materialom, pomožnimi deli in prenosi </t>
    </r>
    <r>
      <rPr>
        <b/>
        <sz val="9"/>
        <color indexed="8"/>
        <rFont val="Tahoma"/>
        <family val="2"/>
        <charset val="238"/>
      </rPr>
      <t xml:space="preserve"> glej PZI </t>
    </r>
    <r>
      <rPr>
        <sz val="9"/>
        <color indexed="8"/>
        <rFont val="Tahoma"/>
        <family val="2"/>
        <charset val="238"/>
      </rPr>
      <t xml:space="preserve">.                                                                                          </t>
    </r>
  </si>
  <si>
    <r>
      <t xml:space="preserve">Dobava in montaža zidne pločevine nadstreška r.š. do 60 cm komplet z vsem pritdilnim materialom, pomožnimi deli in prenosi </t>
    </r>
    <r>
      <rPr>
        <b/>
        <sz val="9"/>
        <color indexed="8"/>
        <rFont val="Tahoma"/>
        <family val="2"/>
        <charset val="238"/>
      </rPr>
      <t xml:space="preserve"> glej PZI </t>
    </r>
    <r>
      <rPr>
        <sz val="9"/>
        <color indexed="8"/>
        <rFont val="Tahoma"/>
        <family val="2"/>
        <charset val="238"/>
      </rPr>
      <t xml:space="preserve">.                                                                                          </t>
    </r>
  </si>
  <si>
    <r>
      <t xml:space="preserve">Dobava in montaža čelne pločevine nadstreška r.š. do 65 cm komplet z vsem pritdilnim materialom, pomožnimi deli in prenosi </t>
    </r>
    <r>
      <rPr>
        <b/>
        <sz val="9"/>
        <color indexed="8"/>
        <rFont val="Tahoma"/>
        <family val="2"/>
        <charset val="238"/>
      </rPr>
      <t xml:space="preserve"> glej PZI </t>
    </r>
    <r>
      <rPr>
        <sz val="9"/>
        <color indexed="8"/>
        <rFont val="Tahoma"/>
        <family val="2"/>
        <charset val="238"/>
      </rPr>
      <t xml:space="preserve">.                                                                                          </t>
    </r>
  </si>
  <si>
    <r>
      <t xml:space="preserve">Obdelava preboja strešnih odduhov, ventilacij, nape  in pokrivanje strehe, komplet z krovskimi, z vsem pritrdilnim materialom, pomožnimi deli in prenosi.            ( </t>
    </r>
    <r>
      <rPr>
        <b/>
        <sz val="9"/>
        <color indexed="8"/>
        <rFont val="Tahoma"/>
        <family val="2"/>
        <charset val="238"/>
      </rPr>
      <t>ocena, glej PZI strojnih instalacij v slučaju da odduhi niso potrebni postavka odpade )</t>
    </r>
  </si>
  <si>
    <r>
      <t xml:space="preserve">Dobava in montaža kape odduhov, ventilacij  iz  pločevine, z vsemi pomožnimi deli in prenosi, ter pritdilnim materialom - obroba je prilagojena za obstoječo kritino, izmere na licu mesta, priključek je izveden z PVC pregibno cevjo dolžine do 1,5 m, odduhi višine do 0,50 m </t>
    </r>
    <r>
      <rPr>
        <b/>
        <sz val="9"/>
        <color indexed="8"/>
        <rFont val="Tahoma"/>
        <family val="2"/>
        <charset val="238"/>
      </rPr>
      <t>( ocena, glej strojne instalacije</t>
    </r>
    <r>
      <rPr>
        <b/>
        <sz val="9"/>
        <color rgb="FF000000"/>
        <rFont val="Tahoma"/>
        <family val="2"/>
        <charset val="238"/>
      </rPr>
      <t xml:space="preserve"> v slučaju da odduhi niso potrebni postavka odpade ) </t>
    </r>
    <r>
      <rPr>
        <sz val="9"/>
        <color indexed="8"/>
        <rFont val="Tahoma"/>
        <family val="2"/>
        <charset val="238"/>
      </rPr>
      <t xml:space="preserve">                                                                                      </t>
    </r>
  </si>
  <si>
    <r>
      <rPr>
        <b/>
        <sz val="9"/>
        <rFont val="Tahoma"/>
        <family val="2"/>
        <charset val="238"/>
      </rPr>
      <t xml:space="preserve">Dobava in izdelava spuščenega mavčno kartonskega stropa, komplet z vsemi pomožnim deli in prenosi.: Glej PZI in detajle, ter navodila </t>
    </r>
    <r>
      <rPr>
        <sz val="9"/>
        <rFont val="Tahoma"/>
        <family val="2"/>
        <charset val="238"/>
      </rPr>
      <t xml:space="preserve">                                                                             </t>
    </r>
    <r>
      <rPr>
        <b/>
        <sz val="9"/>
        <rFont val="Tahoma"/>
        <family val="2"/>
        <charset val="238"/>
      </rPr>
      <t xml:space="preserve">V postavki je zajeto:   </t>
    </r>
    <r>
      <rPr>
        <sz val="9"/>
        <rFont val="Tahoma"/>
        <family val="2"/>
        <charset val="238"/>
      </rPr>
      <t xml:space="preserve">                                                                                                                                                                                                                            • nosilna pocinkana kovinska podkonstrukcija iz stropnih profilov, z sidrnimi obešali pritjenih na betonsko konstrukcijo.                                                                                                                                                                                                                                • parna zapora                 
• obloga iz mavčnih  plošč debeline 20 mm                                                                                                                                                               • izdelava vseh izrezov v ploščah, - izrezi za vse strojne in elektro instalacije luči - glej  načrt PZI instalacij in načrt stropa arhitektura.                                                 </t>
    </r>
  </si>
  <si>
    <r>
      <rPr>
        <b/>
        <sz val="9"/>
        <color indexed="8"/>
        <rFont val="Tahoma"/>
        <family val="2"/>
        <charset val="238"/>
      </rPr>
      <t xml:space="preserve">Dobava in montaža gips stene  debeline 10 cm. komplet z vsemi pomožnimi deli in prenosi, ter pritrdilnim materialom.  Vratne odprtine se v celoti odbijejo. Glej PZI in navodila                                                                                       V postavki je zajeto:           </t>
    </r>
    <r>
      <rPr>
        <sz val="9"/>
        <color indexed="8"/>
        <rFont val="Tahoma"/>
        <family val="2"/>
        <charset val="238"/>
      </rPr>
      <t xml:space="preserve">                                                                                • dvoslojna obloga iz mavčnih plošč debeline 25,0 mm                                                                                               • parna zapora                                                                                                             • nosilna pocinkana kovinska podkonstrukcija                                                                            • toplotna izolacija  npr: KNAUF INSULATION Unifit 035 (toplotna prevodnost λ = 0,035 W/mK) debeline 5 cm                                                                                                 • parna zapora
• dvoslojna obloga iz mavčnih plošč debeline 25,0 mm 
• z bandažiranjem stikov in kitanjem                                       • izdelava vseh izrezov, podbojev za vrata v ploščah, - izrezi za  instalacije - glej  načrt PZI                                        </t>
    </r>
  </si>
  <si>
    <r>
      <t xml:space="preserve">Dobava in izdelava fasade z silikonskim tankoslojnim ometom fasade, komplet z vsemi preddeli, pritrdilnim materialom, ter pomožnimi deli na gradbišču.: </t>
    </r>
    <r>
      <rPr>
        <b/>
        <sz val="9"/>
        <color indexed="8"/>
        <rFont val="Tahoma"/>
        <family val="2"/>
        <charset val="238"/>
      </rPr>
      <t xml:space="preserve">glej PZI detajl D.1                                                                             </t>
    </r>
    <r>
      <rPr>
        <sz val="9"/>
        <color indexed="8"/>
        <rFont val="Tahoma"/>
        <family val="2"/>
        <charset val="238"/>
      </rPr>
      <t xml:space="preserve">              </t>
    </r>
    <r>
      <rPr>
        <b/>
        <sz val="9"/>
        <color indexed="8"/>
        <rFont val="Tahoma"/>
        <family val="2"/>
        <charset val="238"/>
      </rPr>
      <t xml:space="preserve">                            </t>
    </r>
    <r>
      <rPr>
        <sz val="9"/>
        <color indexed="8"/>
        <rFont val="Tahoma"/>
        <family val="2"/>
        <charset val="238"/>
      </rPr>
      <t xml:space="preserve">                               • PU lepilo za toplotno izolacijo višine do 50 cm                                                                                                                                      • toplotna izolacija za podzidek debeline XPS 16 cm + sidra npr: StarTreck Duplex za sidranje skozi obstoječo toplotno izolacijo ( tlačna trdnost = 100 kPa, toplotna provodnost ƛ = 0,035 W/mK  )                                                                            • izravnava in armiranje npr: StarContact z armirano mrežico npr:StarTex ( vogale okrog oken ustrezno                 armirati )                                                                                                                • osnovni premaz npr: UniPrimer                                                         • SilikonTop glajena struktura K1,5 ( barva po izboru projektanta )                                                                                                                                  • ( prehod med fasado in podzidkom ni viden )        </t>
    </r>
  </si>
  <si>
    <r>
      <rPr>
        <b/>
        <sz val="9"/>
        <color indexed="8"/>
        <rFont val="Tahoma"/>
        <family val="2"/>
        <charset val="238"/>
      </rPr>
      <t>Dobava in izdelava fasade z silikonskim tankoslojnim ometom fasade, komplet z vsemi preddeli, pritrdilnim materialom, ter pomožnimi deli na gradbišču.:</t>
    </r>
    <r>
      <rPr>
        <sz val="9"/>
        <color indexed="8"/>
        <rFont val="Tahoma"/>
        <family val="2"/>
        <charset val="238"/>
      </rPr>
      <t xml:space="preserve">                                                                      V ceni upoštevaj:                      </t>
    </r>
    <r>
      <rPr>
        <b/>
        <sz val="9"/>
        <color indexed="8"/>
        <rFont val="Tahoma"/>
        <family val="2"/>
        <charset val="238"/>
      </rPr>
      <t xml:space="preserve">                                                                           </t>
    </r>
    <r>
      <rPr>
        <sz val="9"/>
        <color indexed="8"/>
        <rFont val="Tahoma"/>
        <family val="2"/>
        <charset val="238"/>
      </rPr>
      <t xml:space="preserve">
• priprava površine
• lepilo 
• visoko izolativna fasadna plošča iz kamene volne  λ=0,036 W/mK , debeline 16 cm ( SIST EN 1350-1, razred A1 ) + sistemska sidra s pokrivnim čepom.
• izravnava 2x in armiranje z armirno mrežico  (vogale okrog oken ustrezno armirati)
• osnovni premaz 
• zaključni silikonski sloj  neenakomerno zariban / vlečen - poraba do 4,0 kg/m2 (barva po izboru projektanta)
• barva po barvni karti - po izbiri projektanta.    </t>
    </r>
  </si>
  <si>
    <r>
      <t>Split notranja inverter hladilna enota kasetne stropne izvedbe za ogrevanje/hlajenje, za povezavo v multi sistem, npr. MITSUBISHI ELECTRIC tip SLZ-M25FA2</t>
    </r>
    <r>
      <rPr>
        <b/>
        <sz val="9"/>
        <rFont val="Tahoma"/>
        <family val="2"/>
        <charset val="238"/>
      </rPr>
      <t xml:space="preserve"> </t>
    </r>
    <r>
      <rPr>
        <sz val="9"/>
        <rFont val="Tahoma"/>
        <family val="2"/>
        <charset val="238"/>
      </rPr>
      <t xml:space="preserve">dimenzij 570x570x245, komplet z dekorativno masko z IR senzorjem, polnjena z R32 (po normah za zaščito okolja - ozonske luknje), in s pritrdilnim materialom, z dobavo in montažo </t>
    </r>
  </si>
  <si>
    <r>
      <t xml:space="preserve">Električni stenski radiator v </t>
    </r>
    <r>
      <rPr>
        <u/>
        <sz val="9"/>
        <rFont val="Tahoma"/>
        <family val="2"/>
        <charset val="238"/>
      </rPr>
      <t>standardni</t>
    </r>
    <r>
      <rPr>
        <sz val="9"/>
        <rFont val="Tahoma"/>
        <family val="2"/>
        <charset val="238"/>
      </rPr>
      <t xml:space="preserve">  izvedbi z masko iz prašnobarvane pločevine v beli barvi, dovodno in odvodno rešetko, električnim grelcem,  z delovnim in zaščitnim termostatom za grelec, stikalom za vklop in priključno dozo, z digitalnim termostatom za nastavitev temperature in tedenskim programatorjem, z nosilnim okvirjem in materialom za pritrditev na steno, z dobavo in montažo </t>
    </r>
  </si>
  <si>
    <r>
      <t xml:space="preserve">Lokalna kompaktna rekuperatorska  enota  Mitsubishi Lossnay tip VL-100EU5-E </t>
    </r>
    <r>
      <rPr>
        <sz val="9"/>
        <rFont val="Tahoma"/>
        <family val="2"/>
        <charset val="238"/>
      </rPr>
      <t xml:space="preserve"> ali naprava drugega proizvajalca z enakimi ali boljšimi karakterisikami in kvaliteto (samo po predhodni potrditvi investitorja)</t>
    </r>
  </si>
  <si>
    <r>
      <t xml:space="preserve">Zaščitna rešetka za odvod odpadnega zraka za montažo na fasado tip AZR-3 </t>
    </r>
    <r>
      <rPr>
        <sz val="9"/>
        <color rgb="FF000000"/>
        <rFont val="Tahoma"/>
        <family val="2"/>
        <charset val="238"/>
      </rPr>
      <t>ø100 dobavljena z ventilatorjem, s</t>
    </r>
    <r>
      <rPr>
        <sz val="9"/>
        <rFont val="Tahoma"/>
        <family val="2"/>
        <charset val="238"/>
      </rPr>
      <t xml:space="preserve"> protiokvirjem za vgradnjo, z dobavo in montažo</t>
    </r>
  </si>
  <si>
    <r>
      <t xml:space="preserve">S02 </t>
    </r>
    <r>
      <rPr>
        <sz val="9"/>
        <rFont val="Tahoma"/>
        <family val="2"/>
        <charset val="238"/>
      </rPr>
      <t>Nadgradna svetilka dimenzije 596×596 mm.</t>
    </r>
  </si>
  <si>
    <r>
      <t>S03</t>
    </r>
    <r>
      <rPr>
        <sz val="9"/>
        <rFont val="Tahoma"/>
        <family val="2"/>
        <charset val="238"/>
      </rPr>
      <t xml:space="preserve"> Vgradna, dekorativna svetilka dimenzij fi 180×58 mm.</t>
    </r>
  </si>
  <si>
    <r>
      <t>S04</t>
    </r>
    <r>
      <rPr>
        <sz val="9"/>
        <rFont val="Tahoma"/>
        <family val="2"/>
        <charset val="238"/>
      </rPr>
      <t xml:space="preserve"> Vgradna, dekorativna svetilka dimenzij fi 180×58 mm.</t>
    </r>
  </si>
  <si>
    <r>
      <t>S05</t>
    </r>
    <r>
      <rPr>
        <sz val="9"/>
        <rFont val="Tahoma"/>
        <family val="2"/>
        <charset val="238"/>
      </rPr>
      <t xml:space="preserve"> Nadgradni, stenska svetilka dimenzij 270x125x113</t>
    </r>
  </si>
  <si>
    <r>
      <t>EM01</t>
    </r>
    <r>
      <rPr>
        <sz val="9"/>
        <rFont val="Tahoma"/>
        <family val="2"/>
        <charset val="238"/>
      </rPr>
      <t xml:space="preserve"> Zasilna stropna vgradna svetilka, okrogle oblike z lastnim akumulatorjem. Opremljena z avtotest funkcijo, uporaba za osvetljevanje evakuacijske poti ali za odprte prostore, stalni ali pripravni spoj nastavljiv preko stikala, stopnja zaščite IP44, nastavljiva izhodna moč svetlobe v trajnem spoju, z izhodno močjo svetlobe, ki ni manjša od 200 lm, avtonomija 1h, dimenzije izreza: Ø 64-78mm. Primerna za delovne temperature od +5°C do +50°C, nizek ekološki odtis, nizka poraba in litijeva baterija, opcijsko možna izvedba v barvi RAL9003, RAL9005, RAL9007 ali RAL7015.</t>
    </r>
  </si>
  <si>
    <r>
      <t>EM02</t>
    </r>
    <r>
      <rPr>
        <sz val="9"/>
        <rFont val="Tahoma"/>
        <family val="2"/>
        <charset val="238"/>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t>
    </r>
  </si>
  <si>
    <r>
      <t>EM03</t>
    </r>
    <r>
      <rPr>
        <sz val="9"/>
        <rFont val="Tahoma"/>
        <family val="2"/>
        <charset val="238"/>
      </rPr>
      <t xml:space="preserve"> Zasilna svetilka z lastnim akumulatorjem za nadometno stropno ali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t>
    </r>
  </si>
  <si>
    <r>
      <t>EM04</t>
    </r>
    <r>
      <rPr>
        <sz val="9"/>
        <rFont val="Tahoma"/>
        <family val="2"/>
        <charset val="238"/>
      </rPr>
      <t xml:space="preserve"> Zasilna svetilka z lastnim akumulatorjem za nadometno stropno ali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t>
    </r>
  </si>
  <si>
    <r>
      <t>Razdelilnik R-G</t>
    </r>
    <r>
      <rPr>
        <b/>
        <sz val="9"/>
        <rFont val="Tahoma"/>
        <family val="2"/>
        <charset val="238"/>
      </rPr>
      <t xml:space="preserve"> </t>
    </r>
    <r>
      <rPr>
        <sz val="9"/>
        <rFont val="Tahoma"/>
        <family val="2"/>
        <charset val="238"/>
      </rPr>
      <t>iz tipske p/o omare, 4vrst 12M / 48M 720mm 314,5mm 87mm IP30 QC</t>
    </r>
  </si>
  <si>
    <r>
      <rPr>
        <i/>
        <sz val="9"/>
        <rFont val="Tahoma"/>
        <family val="2"/>
        <charset val="238"/>
      </rPr>
      <t>Prestavitev kontejnerske zloženke na začasno lokacijo.</t>
    </r>
    <r>
      <rPr>
        <sz val="9"/>
        <rFont val="Tahoma"/>
        <family val="2"/>
        <charset val="238"/>
      </rPr>
      <t xml:space="preserve">
Odstranitev- premestitev obstoječe kontejnerske  zloženke 3 x 20 ft kontejnerji  in ponovna namestitev na novo začasno lokacijo  oddaljeno 30 m vse komplet z odklopom in priklopom inštalacij.  Postavitev BVO-jev za čas  trajanja gradnje za zaščito kontejnerjev na novi začasni lokaciji. Demontaža in ponovna montaža obstoječe nadstrešnice v velikosti 8x7 m. </t>
    </r>
    <r>
      <rPr>
        <b/>
        <sz val="9"/>
        <rFont val="Tahoma"/>
        <family val="2"/>
        <charset val="238"/>
      </rPr>
      <t>VSE KOMPLET.</t>
    </r>
  </si>
  <si>
    <r>
      <t>Popis se nanaša na izdelavo, dobavo in montažo modularnega - kontejnerskega objekta. Pred dobavo in montažo objekta ponudnik izdela delavniške načrte z upoštevanjem tehnologije ponudnika kontejnerskih enot. Pri temu je potrebno upoštevati vse potrebne spojne elemente, zunanje in notranje. Upoštevani so tudi v vseh postavkah, ki se nanašajo na kontejnerski objekt. Za transport na lokacijo je upoštevana zaščita kontejnerjev. Vse barve in barvne kombinacije potrdi naročnik po predlaganih vzorcih. Pri izdelavi objekta je potrebno upoštevati bodočo lokacijo (bližina morja) in temu primerno izvesti zaščito vseh jeklenih delov kontejnerja. Jekleni deli morajo dosegati razred zaščite C5M (po standardu ISO 12944)</t>
    </r>
    <r>
      <rPr>
        <b/>
        <sz val="9"/>
        <rFont val="Tahoma"/>
        <family val="2"/>
        <charset val="238"/>
      </rPr>
      <t>.</t>
    </r>
    <r>
      <rPr>
        <sz val="9"/>
        <rFont val="Tahoma"/>
        <family val="2"/>
        <charset val="238"/>
      </rPr>
      <t xml:space="preserve">
</t>
    </r>
    <r>
      <rPr>
        <b/>
        <sz val="9"/>
        <rFont val="Tahoma"/>
        <family val="2"/>
        <charset val="238"/>
      </rPr>
      <t>Razporeditev prostorov in opreme znotraj objekta je informativne narave in služi kot osnova za pripravo ponudbe. Ponudnik mora pri oblikovanju ponudbene cene upoštevati, da bo pred izvedbo potrebno uskladiti končno razporeditev in tehnične rešitve z naročnikom ter na podlagi njegovih usmeritev izdelati delavniške načrte. Stroške vseh potrebnih uskladitev, priprave delavniške dokumentacije in morebitnih prilagoditev mora ponudnik vključiti v ponudbeno ceno.</t>
    </r>
  </si>
  <si>
    <r>
      <t>Standardni zunanji stenski elementi: debelina 60mm, h=2445mm</t>
    </r>
    <r>
      <rPr>
        <sz val="9"/>
        <color rgb="FFFF0000"/>
        <rFont val="Tahoma"/>
        <family val="2"/>
        <charset val="238"/>
      </rPr>
      <t xml:space="preserve">
</t>
    </r>
    <r>
      <rPr>
        <sz val="9"/>
        <rFont val="Tahoma"/>
        <family val="2"/>
        <charset val="238"/>
      </rPr>
      <t>- zunanja obloga: profilirana pocinkana in obarvana pločevina, debeline 0,6mm
- izolacijski sloj: mineralna volna, debeline 60mm (EN 13162), razred požarne odpornosti A1-negorljivo (EN 13501-1)
- notranja obloga: ravna pocinkana in obarvana pločevina, debeline 0,5mm</t>
    </r>
  </si>
  <si>
    <r>
      <t>Dobava in izdelava obloge z vlagoodpornimi mavčnokartonastimi ploščami na</t>
    </r>
    <r>
      <rPr>
        <b/>
        <sz val="9"/>
        <rFont val="Tahoma"/>
        <family val="2"/>
        <charset val="238"/>
      </rPr>
      <t xml:space="preserve"> dvojni</t>
    </r>
    <r>
      <rPr>
        <sz val="9"/>
        <rFont val="Tahoma"/>
        <family val="2"/>
        <charset val="238"/>
      </rPr>
      <t xml:space="preserve"> podkonstrukciji. 
Dvoslojna obloga - 2x 12,5mm
Podkonstrukcija: 2x pocinkani profili iz jeklene pločevine - 2x 75mm
Stiki plošč obdelani 2-krat: bandažiranje, polnjenje fug in fino fugiranje do brezstopenjskega prehoda med ploščami.
Izvedba vogalov s standardnimi alu kotniki.
Izdelava odprtin v mavčno kartonskih ploščah, za vgradnjo inštalacijskih elementov, po načrtu inštalacij.</t>
    </r>
  </si>
  <si>
    <r>
      <t xml:space="preserve">Gradbeno - fizikalne zahteve za zunanje elemente stavbnega pohištva:
- toplotna prevodnost okna, fasadne zasteklitve Uw, Ucw ≤ 1,1 W/m2K
- toplotna prevodnost </t>
    </r>
    <r>
      <rPr>
        <b/>
        <sz val="9"/>
        <rFont val="Tahoma"/>
        <family val="2"/>
        <charset val="238"/>
      </rPr>
      <t>ALU</t>
    </r>
    <r>
      <rPr>
        <sz val="9"/>
        <rFont val="Tahoma"/>
        <family val="2"/>
        <charset val="238"/>
      </rPr>
      <t xml:space="preserve"> vrat Ud ≤ 1,1 W/m2K
- zrakotesnost po EN 12207 - razred 4 (okna), razred 2 (vrata)
- vodotesnost po EN 12208 - razred 9a (okna), razred 5a (vrata)</t>
    </r>
  </si>
  <si>
    <r>
      <t xml:space="preserve">Nabava, dobava in montaža </t>
    </r>
    <r>
      <rPr>
        <b/>
        <sz val="9"/>
        <rFont val="Tahoma"/>
        <family val="2"/>
        <charset val="238"/>
      </rPr>
      <t>PVC</t>
    </r>
    <r>
      <rPr>
        <sz val="9"/>
        <rFont val="Tahoma"/>
        <family val="2"/>
        <charset val="238"/>
      </rPr>
      <t xml:space="preserve"> oken po specifikaciji:
- sistem profilacije : 6 komorni PVC profil, barva profilov po izbiri investitorja
- zasteklitev: troslojna prozorna Ug = 0,7 W/m2K, TPS distančnik, sestava 4-12-4-12-4
- max. toplotna prevodnost okna Uw &lt;1,1 W/m2K 
- zunanje ALU žaluzije z obojestranskimi vodili in monokomando, barva po izbiri investitorja
- zunanja polica ;  obroba iz Alu pločevine -  prilagoditev na obod kontejnerja.
- z vsem potrebnim montažnim in tesnilnim materialom
- montaža; standardna. Način vgradnje se določi glede na detajle dobavitelja kontejnerjev</t>
    </r>
  </si>
  <si>
    <r>
      <t>O-1 - enokrilno okno dim. 600 x 600mm, mlečno steklo (vgradnja v sanitarijah), dvoosno odpiranje z ročico,</t>
    </r>
    <r>
      <rPr>
        <b/>
        <sz val="9"/>
        <rFont val="Tahoma"/>
        <family val="2"/>
        <charset val="238"/>
      </rPr>
      <t xml:space="preserve"> </t>
    </r>
  </si>
  <si>
    <r>
      <rPr>
        <b/>
        <sz val="9"/>
        <rFont val="Tahoma"/>
        <family val="2"/>
        <charset val="238"/>
      </rPr>
      <t>ALU</t>
    </r>
    <r>
      <rPr>
        <sz val="9"/>
        <rFont val="Tahoma"/>
        <family val="2"/>
        <charset val="238"/>
      </rPr>
      <t xml:space="preserve"> vrata in okvir s prekinjenim toplotnim mostom, krilo toplotno izolirano, ALU kljuke, visoko kvalitetna tipska nasadila 3x, cilindrična ključavnica na sistemski ključ, panik kljuka po standardu EN 179/1125 (NE drog), razred požarne varnosti EI30, barva po izbiri investitorja</t>
    </r>
  </si>
  <si>
    <r>
      <t xml:space="preserve">Dobava in montaža tipske nadometne razdelilne omare </t>
    </r>
    <r>
      <rPr>
        <b/>
        <sz val="9"/>
        <color theme="1"/>
        <rFont val="Tahoma"/>
        <family val="2"/>
        <charset val="238"/>
      </rPr>
      <t>R-NC-KT</t>
    </r>
    <r>
      <rPr>
        <sz val="9"/>
        <color theme="1"/>
        <rFont val="Tahoma"/>
        <family val="2"/>
        <charset val="238"/>
      </rPr>
      <t xml:space="preserve"> velikosti 54M, prozorna vrata, IP40, dimenzij cca. 526x396x112 mm (VxŠxG) kot npr. TOPO BK080107, proizvajalec Schrack ali enakovredno, komplet z vrstnimi sponkami, adapterji za N, PE sponke, N sponkami, PE sponkami, uvodnicami, internim ožičenjem, montažnim in pritrdilnim materialom ter ostalim drobnim materialom. V omari se predvidi naslednjo stikalno in zaščitno opremo:</t>
    </r>
  </si>
  <si>
    <r>
      <rPr>
        <b/>
        <sz val="9"/>
        <color theme="1"/>
        <rFont val="Tahoma"/>
        <family val="2"/>
        <charset val="238"/>
      </rPr>
      <t>1 kos</t>
    </r>
    <r>
      <rPr>
        <sz val="9"/>
        <color theme="1"/>
        <rFont val="Tahoma"/>
        <family val="2"/>
        <charset val="238"/>
      </rPr>
      <t xml:space="preserve"> prenapetostni odvodnik, tip B+C, vezava 4+0, 275V/20kA, kot npr. IS211240-A, proizvajalec Schrack ali enakovredno;</t>
    </r>
  </si>
  <si>
    <r>
      <rPr>
        <b/>
        <sz val="9"/>
        <color theme="1"/>
        <rFont val="Tahoma"/>
        <family val="2"/>
        <charset val="238"/>
      </rPr>
      <t>1 kos</t>
    </r>
    <r>
      <rPr>
        <sz val="9"/>
        <color theme="1"/>
        <rFont val="Tahoma"/>
        <family val="2"/>
        <charset val="238"/>
      </rPr>
      <t xml:space="preserve"> zaščitno stikalo na diferenčni tok RCCB 40/0.3A, 4p, 10kA, tip A, S (selektiven), kot npr. BC064130, proizvajalec Schrack ali enakovredno;</t>
    </r>
  </si>
  <si>
    <r>
      <rPr>
        <b/>
        <sz val="9"/>
        <color theme="1"/>
        <rFont val="Tahoma"/>
        <family val="2"/>
        <charset val="238"/>
      </rPr>
      <t>2 kos</t>
    </r>
    <r>
      <rPr>
        <sz val="9"/>
        <color theme="1"/>
        <rFont val="Tahoma"/>
        <family val="2"/>
        <charset val="238"/>
      </rPr>
      <t xml:space="preserve"> inštalacijski odklopnik, 1p, B6A, 6kA, kot npr. BM018106, proizvajalec Schrack ali enakovredno;</t>
    </r>
  </si>
  <si>
    <r>
      <rPr>
        <b/>
        <sz val="9"/>
        <color theme="1"/>
        <rFont val="Tahoma"/>
        <family val="2"/>
        <charset val="238"/>
      </rPr>
      <t>4 kos</t>
    </r>
    <r>
      <rPr>
        <sz val="9"/>
        <color theme="1"/>
        <rFont val="Tahoma"/>
        <family val="2"/>
        <charset val="238"/>
      </rPr>
      <t xml:space="preserve"> inštalacijski odklopnik, 1p, B10A, 6kA, kot npr. BM018110, proizvajalec Schrack ali enakovredno;</t>
    </r>
  </si>
  <si>
    <r>
      <rPr>
        <b/>
        <sz val="9"/>
        <color theme="1"/>
        <rFont val="Tahoma"/>
        <family val="2"/>
        <charset val="238"/>
      </rPr>
      <t>9 kos</t>
    </r>
    <r>
      <rPr>
        <sz val="9"/>
        <color theme="1"/>
        <rFont val="Tahoma"/>
        <family val="2"/>
        <charset val="238"/>
      </rPr>
      <t xml:space="preserve"> inštalacijski odklopnik, 1p, B16A, 6kA, kot npr. BM018116, proizvajalec Schrack ali enakovredno;</t>
    </r>
  </si>
  <si>
    <r>
      <rPr>
        <b/>
        <sz val="9"/>
        <color theme="1"/>
        <rFont val="Tahoma"/>
        <family val="2"/>
        <charset val="238"/>
      </rPr>
      <t>1 kos</t>
    </r>
    <r>
      <rPr>
        <sz val="9"/>
        <color theme="1"/>
        <rFont val="Tahoma"/>
        <family val="2"/>
        <charset val="238"/>
      </rPr>
      <t xml:space="preserve"> inštalacijski odklopnik, 1p, C16A, 6kA, kot npr. BM017116, proizvajalec Schrack ali enakovredno;</t>
    </r>
  </si>
  <si>
    <r>
      <rPr>
        <b/>
        <sz val="9"/>
        <color theme="1"/>
        <rFont val="Tahoma"/>
        <family val="2"/>
        <charset val="238"/>
      </rPr>
      <t>1 kos</t>
    </r>
    <r>
      <rPr>
        <sz val="9"/>
        <color theme="1"/>
        <rFont val="Tahoma"/>
        <family val="2"/>
        <charset val="238"/>
      </rPr>
      <t xml:space="preserve"> zaščitno stikalo na diferenčni tok z nadtokovno zaščito RCBO, 1p+N, B10/0,03A, 6kA, kot npr. BO668610, proizvajalec Schrack ali enakovredno;</t>
    </r>
  </si>
  <si>
    <r>
      <rPr>
        <b/>
        <sz val="9"/>
        <color theme="1"/>
        <rFont val="Tahoma"/>
        <family val="2"/>
        <charset val="238"/>
      </rPr>
      <t xml:space="preserve">3 kos </t>
    </r>
    <r>
      <rPr>
        <sz val="9"/>
        <color theme="1"/>
        <rFont val="Tahoma"/>
        <family val="2"/>
        <charset val="238"/>
      </rPr>
      <t>zaščitno stikalo na diferenčni tok z nadtokovno zaščito RCBO, 1p+N, B16/0,03A, 6kA, kot npr. BO668616, proizvajalec Schrack ali enakovredno;</t>
    </r>
  </si>
  <si>
    <r>
      <rPr>
        <b/>
        <sz val="9"/>
        <color theme="1"/>
        <rFont val="Tahoma"/>
        <family val="2"/>
        <charset val="238"/>
      </rPr>
      <t xml:space="preserve">1 kos </t>
    </r>
    <r>
      <rPr>
        <sz val="9"/>
        <color theme="1"/>
        <rFont val="Tahoma"/>
        <family val="2"/>
        <charset val="238"/>
      </rPr>
      <t>krmilno stikalo 1-0 za vgradnjo na letev, 16A, kot npr. BZ106010, proizvajalec Schrack ali enakovredno;</t>
    </r>
  </si>
  <si>
    <r>
      <rPr>
        <b/>
        <sz val="9"/>
        <color theme="1"/>
        <rFont val="Tahoma"/>
        <family val="2"/>
        <charset val="238"/>
      </rPr>
      <t xml:space="preserve">1 kos </t>
    </r>
    <r>
      <rPr>
        <sz val="9"/>
        <color theme="1"/>
        <rFont val="Tahoma"/>
        <family val="2"/>
        <charset val="238"/>
      </rPr>
      <t>krmilno izbirno stikalo 1-0-2 za vgradnjo na letev, 16A, kot npr. BZ106380, proizvajalec Schrack ali enakovredno;</t>
    </r>
  </si>
  <si>
    <r>
      <rPr>
        <b/>
        <sz val="9"/>
        <color theme="1"/>
        <rFont val="Tahoma"/>
        <family val="2"/>
        <charset val="238"/>
      </rPr>
      <t>1 kos</t>
    </r>
    <r>
      <rPr>
        <sz val="9"/>
        <color theme="1"/>
        <rFont val="Tahoma"/>
        <family val="2"/>
        <charset val="238"/>
      </rPr>
      <t xml:space="preserve"> digidalna stikalna ura, 1 kanalna, kot npr. BZT18D011W, proizvajalec Schrack ali enakovredno;</t>
    </r>
  </si>
  <si>
    <r>
      <rPr>
        <b/>
        <sz val="9"/>
        <color theme="1"/>
        <rFont val="Tahoma"/>
        <family val="2"/>
        <charset val="238"/>
      </rPr>
      <t>1x</t>
    </r>
    <r>
      <rPr>
        <sz val="9"/>
        <color theme="1"/>
        <rFont val="Tahoma"/>
        <family val="2"/>
        <charset val="238"/>
      </rPr>
      <t xml:space="preserve"> 2P+E, 16A, 250V</t>
    </r>
  </si>
  <si>
    <r>
      <rPr>
        <b/>
        <sz val="9"/>
        <color theme="1"/>
        <rFont val="Tahoma"/>
        <family val="2"/>
        <charset val="238"/>
      </rPr>
      <t xml:space="preserve">2x </t>
    </r>
    <r>
      <rPr>
        <sz val="9"/>
        <color theme="1"/>
        <rFont val="Tahoma"/>
        <family val="2"/>
        <charset val="238"/>
      </rPr>
      <t>2P+E, 16A, 250V</t>
    </r>
  </si>
  <si>
    <r>
      <rPr>
        <b/>
        <sz val="9"/>
        <rFont val="Tahoma"/>
        <family val="2"/>
        <charset val="238"/>
      </rPr>
      <t xml:space="preserve">2x </t>
    </r>
    <r>
      <rPr>
        <sz val="9"/>
        <rFont val="Tahoma"/>
        <family val="2"/>
        <charset val="238"/>
      </rPr>
      <t>stikalo, enopolno, 16A, 250VAC</t>
    </r>
  </si>
  <si>
    <r>
      <rPr>
        <b/>
        <sz val="9"/>
        <color theme="1"/>
        <rFont val="Tahoma"/>
        <family val="2"/>
        <charset val="238"/>
      </rPr>
      <t xml:space="preserve">1 kos </t>
    </r>
    <r>
      <rPr>
        <sz val="9"/>
        <color theme="1"/>
        <rFont val="Tahoma"/>
        <family val="2"/>
        <charset val="238"/>
      </rPr>
      <t>optični delilnik, 12-delni, za montažo v 19" rack omaro, komplet z ustreznimi zaključnimi vtičnicami, 1U;</t>
    </r>
  </si>
  <si>
    <r>
      <rPr>
        <b/>
        <sz val="9"/>
        <color theme="1"/>
        <rFont val="Tahoma"/>
        <family val="2"/>
        <charset val="238"/>
      </rPr>
      <t xml:space="preserve">1 kos </t>
    </r>
    <r>
      <rPr>
        <sz val="9"/>
        <color theme="1"/>
        <rFont val="Tahoma"/>
        <family val="2"/>
        <charset val="238"/>
      </rPr>
      <t>priključni 19" horizontalni panel 24x RJ45, komplet z nosilnim elementi, RJ45 priključnimi moduli, protiprašnimi pokrovčki, pritrdilcem kablov in ozemljitvenim kompletom, 1U;</t>
    </r>
  </si>
  <si>
    <r>
      <rPr>
        <b/>
        <sz val="9"/>
        <color theme="1"/>
        <rFont val="Tahoma"/>
        <family val="2"/>
        <charset val="238"/>
      </rPr>
      <t>1 kos</t>
    </r>
    <r>
      <rPr>
        <sz val="9"/>
        <color theme="1"/>
        <rFont val="Tahoma"/>
        <family val="2"/>
        <charset val="238"/>
      </rPr>
      <t xml:space="preserve"> razdelilec 6 vtičnic z ozemljitvenim kontaktom, 16A/250VAC, s stikalom in prenapetostno zaščito, 1U;</t>
    </r>
  </si>
  <si>
    <r>
      <rPr>
        <b/>
        <sz val="9"/>
        <color theme="1"/>
        <rFont val="Tahoma"/>
        <family val="2"/>
        <charset val="238"/>
      </rPr>
      <t xml:space="preserve">4 kos </t>
    </r>
    <r>
      <rPr>
        <sz val="9"/>
        <color theme="1"/>
        <rFont val="Tahoma"/>
        <family val="2"/>
        <charset val="238"/>
      </rPr>
      <t>urejevalnik kablov, horizontalni;</t>
    </r>
  </si>
  <si>
    <r>
      <rPr>
        <b/>
        <sz val="9"/>
        <color theme="1"/>
        <rFont val="Tahoma"/>
        <family val="2"/>
        <charset val="238"/>
      </rPr>
      <t>24 kos</t>
    </r>
    <r>
      <rPr>
        <sz val="9"/>
        <color theme="1"/>
        <rFont val="Tahoma"/>
        <family val="2"/>
        <charset val="238"/>
      </rPr>
      <t xml:space="preserve"> SFTP povezovalni kabli s konektorji, dolžine 1,0 m, kategorije Cat. 6a;</t>
    </r>
  </si>
  <si>
    <r>
      <rPr>
        <b/>
        <sz val="9"/>
        <color theme="1"/>
        <rFont val="Tahoma"/>
        <family val="2"/>
        <charset val="238"/>
      </rPr>
      <t>1x</t>
    </r>
    <r>
      <rPr>
        <sz val="9"/>
        <color theme="1"/>
        <rFont val="Tahoma"/>
        <family val="2"/>
        <charset val="238"/>
      </rPr>
      <t xml:space="preserve"> RJ45, enojna CAT6a</t>
    </r>
  </si>
  <si>
    <r>
      <t>LiYCY 2x0,5 + 8x0,22 mm</t>
    </r>
    <r>
      <rPr>
        <vertAlign val="superscript"/>
        <sz val="9"/>
        <color theme="1"/>
        <rFont val="Tahoma"/>
        <family val="2"/>
        <charset val="238"/>
      </rPr>
      <t>2</t>
    </r>
  </si>
  <si>
    <r>
      <t>H07V-K 4 mm</t>
    </r>
    <r>
      <rPr>
        <vertAlign val="superscript"/>
        <sz val="9"/>
        <color theme="1"/>
        <rFont val="Tahoma"/>
        <family val="2"/>
        <charset val="238"/>
      </rPr>
      <t>2</t>
    </r>
  </si>
  <si>
    <r>
      <t>H07V-K 6 mm</t>
    </r>
    <r>
      <rPr>
        <vertAlign val="superscript"/>
        <sz val="9"/>
        <color theme="1"/>
        <rFont val="Tahoma"/>
        <family val="2"/>
        <charset val="238"/>
      </rPr>
      <t>2</t>
    </r>
  </si>
  <si>
    <r>
      <t>H07V-K 10 mm</t>
    </r>
    <r>
      <rPr>
        <vertAlign val="superscript"/>
        <sz val="9"/>
        <color theme="1"/>
        <rFont val="Tahoma"/>
        <family val="2"/>
        <charset val="238"/>
      </rPr>
      <t>2</t>
    </r>
  </si>
  <si>
    <r>
      <t>H07V-K 16 mm</t>
    </r>
    <r>
      <rPr>
        <vertAlign val="superscript"/>
        <sz val="9"/>
        <color theme="1"/>
        <rFont val="Tahoma"/>
        <family val="2"/>
        <charset val="238"/>
      </rPr>
      <t>2</t>
    </r>
  </si>
  <si>
    <r>
      <t>DN 15, Q</t>
    </r>
    <r>
      <rPr>
        <vertAlign val="subscript"/>
        <sz val="9"/>
        <rFont val="Tahoma"/>
        <family val="2"/>
        <charset val="238"/>
      </rPr>
      <t>n</t>
    </r>
    <r>
      <rPr>
        <sz val="9"/>
        <rFont val="Tahoma"/>
        <family val="2"/>
        <charset val="238"/>
      </rPr>
      <t xml:space="preserve"> = 1,5 m</t>
    </r>
    <r>
      <rPr>
        <vertAlign val="superscript"/>
        <sz val="9"/>
        <rFont val="Tahoma"/>
        <family val="2"/>
        <charset val="238"/>
      </rPr>
      <t>3</t>
    </r>
    <r>
      <rPr>
        <sz val="9"/>
        <rFont val="Tahoma"/>
        <family val="2"/>
        <charset val="238"/>
      </rPr>
      <t>/h, Q</t>
    </r>
    <r>
      <rPr>
        <vertAlign val="subscript"/>
        <sz val="9"/>
        <rFont val="Tahoma"/>
        <family val="2"/>
        <charset val="238"/>
      </rPr>
      <t>max</t>
    </r>
    <r>
      <rPr>
        <sz val="9"/>
        <rFont val="Tahoma"/>
        <family val="2"/>
        <charset val="238"/>
      </rPr>
      <t xml:space="preserve"> = 3,0 m</t>
    </r>
    <r>
      <rPr>
        <vertAlign val="superscript"/>
        <sz val="9"/>
        <rFont val="Tahoma"/>
        <family val="2"/>
        <charset val="238"/>
      </rPr>
      <t>3</t>
    </r>
    <r>
      <rPr>
        <sz val="9"/>
        <rFont val="Tahoma"/>
        <family val="2"/>
        <charset val="238"/>
      </rPr>
      <t>/h</t>
    </r>
  </si>
  <si>
    <r>
      <t>Q</t>
    </r>
    <r>
      <rPr>
        <vertAlign val="subscript"/>
        <sz val="9"/>
        <rFont val="Tahoma"/>
        <family val="2"/>
        <charset val="238"/>
      </rPr>
      <t>h</t>
    </r>
    <r>
      <rPr>
        <sz val="9"/>
        <rFont val="Tahoma"/>
        <family val="2"/>
        <charset val="238"/>
      </rPr>
      <t xml:space="preserve"> = 0,9 - 3,4 kW</t>
    </r>
  </si>
  <si>
    <r>
      <t>Q</t>
    </r>
    <r>
      <rPr>
        <vertAlign val="subscript"/>
        <sz val="9"/>
        <rFont val="Tahoma"/>
        <family val="2"/>
        <charset val="238"/>
      </rPr>
      <t>g</t>
    </r>
    <r>
      <rPr>
        <sz val="9"/>
        <rFont val="Tahoma"/>
        <family val="2"/>
        <charset val="238"/>
      </rPr>
      <t xml:space="preserve"> = 0,9 - 5,1 kW</t>
    </r>
  </si>
  <si>
    <r>
      <t>kabelska povezava 5 x 1,5 mm</t>
    </r>
    <r>
      <rPr>
        <vertAlign val="superscript"/>
        <sz val="9"/>
        <rFont val="Tahoma"/>
        <family val="2"/>
        <charset val="238"/>
      </rPr>
      <t>2</t>
    </r>
  </si>
  <si>
    <r>
      <t>V = 200 m</t>
    </r>
    <r>
      <rPr>
        <vertAlign val="superscript"/>
        <sz val="9"/>
        <rFont val="Tahoma"/>
        <family val="2"/>
        <charset val="238"/>
      </rPr>
      <t>3</t>
    </r>
    <r>
      <rPr>
        <sz val="9"/>
        <rFont val="Tahoma"/>
        <family val="2"/>
        <charset val="238"/>
      </rPr>
      <t>/h</t>
    </r>
  </si>
  <si>
    <r>
      <t>NYY-J 5x10 mm</t>
    </r>
    <r>
      <rPr>
        <vertAlign val="superscript"/>
        <sz val="9"/>
        <color theme="1"/>
        <rFont val="Tahoma"/>
        <family val="2"/>
        <charset val="238"/>
      </rPr>
      <t>2</t>
    </r>
  </si>
  <si>
    <t xml:space="preserve">Ometi
Kvaliteta dela in vgrajeni materiali morajo ustrezati določilom veljavnih tehničnih predpisov, normativov in standardov ter skladno z navodili proizvajalca za izvedbo ometov. Za vse vgrajene materiale mora izvajalec podati ustrezne ateste, izjave o skladnosti in poročila. Vgrajeni materiali za zidarska dela morajo po kvaliteti ustrezati določilom veljavnih tehničnih predpisov: malta za grobi in fini omet: SIST EN 998-1
Standardi za zidarska dela vsebujejo poleg izdelave opisane v posamezni postavki, še vsa potrebna pomožna dela in sicer:
- vsa potrebna merjenja z določanjem točk smeri, višin in ravnin
- pregled in čiščenje površin na katere se nanaša omet
- krpanje poškodovanih podlog
- nameščanje in zaščito oznak, vodil in podobno
- nanos emulzij za oprijem pred izvedbo ometov
- izvedba dilatacij skladno na mestih konstrukcijskih stikov in stikov sten z različnimi materiali
- vgraditev stadnardnih vogalnikov
- zaščito izdelkov pred mrazom, vročino, vetrom in fizičnim poškodbam
- na mestih stikov ometov in drugih elementov, kot so npr. betoni ali MK stene upoštevati izvedbo pasu širine min 1m s fasadno mrežico v dveh slojih za preprečitev nastanka razpok
</t>
  </si>
  <si>
    <t>Estrihi
Izvajalec je pred pričetkom izvedbe estrihov dolžan predložiti projekt estrihov, v katerem bo prikazane karakteristike materiala (projektirana tlačna in natezna trdnost), tehnologija izvedbe, shema dilatacij in opisan način zagotavljanja kvalitete vgrajevanja in negovanje do dosežene dokončne predpisane kvalitete.  Kvaliteta dela in vgrajeni materiali morajo ustrezati določilom veljavnih tehničnih predpisov, normativov in standardov. Za vse vgrajene materiale mora izvajalec podati ustrezne ateste, izjave o skladnosti in poročila. Standardi za izolacijska dela vsebujejo poleg izdelave, opisane v posamezni postavki, še:
- izdelavo tehnološkega načrta izvedbe estrihov ki vsebuje ops mešanice, podatke o krčenju in risbo z označenimi dilatacijami;
-  zaščito sten, že končanih tlakov ali drugih elementov, ki bi se ob izvedbi lahko umazali ali poškodovali;
-  vgrajevanje toplotne izolacije in elementov za talno ogrevanje, če je to v postavki določeno (kot višina estriha se šteje debelina nad ’čepki’);
- zaščito toplotne izolacije s PVC ali PE folijo, če je to v postavki določeno;
- polaganje robnih trakov za preprečitev širjenja udarnega zvoka na vseh stikih s stenami;
- zaščito in obdelavo območja ob instalacijah na način, da so preprečeni zvočni mostovi (mehka izolacija ali stiroestrih v omejenih pasovih);
- druga pomožna dela povezana z vgrajevanjem, ki obsegajo pripravo delovnih odrov, 
- izvedbo dilatacij v estrih z rezanjem;
Nadomestila za izvedbo estrihov z naklonom do 5 % od vodoravnosti se posebej ne priznava. V ceno enote mere izvedbe estriha je vkalkulirati tudi izvedbo morebitnih muld in grebenov; delovne stike in dilatacije. Dopustna odstopanja za veljajo določila DIN 18202.</t>
  </si>
  <si>
    <t xml:space="preserve">Enotne cene zajemajo:
- vsa potrebna merjenja z določanjem točk smeri, višin in ravnin
- pregled in zidarsko prirpavo površin pred vgradnjo
 - izvedbo konstrukcije sten s sistemskimi profili, ojačitvami in drugimi elementi skladno s in tehničnimi  navodili iz sistema ponudnika.
- jeklene podkonstrukcije za zagotavljanje stabilnosti visokih sten
- dodatne ojačitve pri notranjih vratih in steklenih stenah
- zvočno izolativne trakove na stiku konstrukcije sten in osnovne kosntrukcije
- izvedbo zvočne izolacije v stenah, ki mora zagotavljati zadovoljivo trdnost, da se ne sesede. Debelina zvočne izolacije mora zapolniti ves prostor med oblogami
- izvedbo izrezov in utorov zaradi instalacij
- vgradnjo revizijskih vrat in loput
- obdelavo prebojev in stikov ustrezno s požarnimi zahtevami
- obdelavo prebojev in stikov, da ne prihaja do zvočnih mostov
- ojačitve z vezanimi ploščami za sanitarne elemente in opremo, ki se pritrjuje 
- vgradnjo kovinskih vogalnikov na vseh zunanjih vogalih
- vse zvedbene detajle kot so stiki, dilatacije izeveden z enotnim sistemom
- bandažiranje stikov plošč z mrežico in kitom
- kitatnje v dveh slojih ter brušenje celotne površine sten - površina pripravljena na finalni oplesk
- pomične in fiksne odre za izvedbo del
- 
</t>
  </si>
  <si>
    <t>V zvezi s pripravjalnimi, stalnimi in zaključnimi deli  je obveznost izvajalca:
Ob začetku gradnje:
-  ureditev, zavarovanje in označitev gradbišča skladno z veljavno zakonodajo ter skladno varnostnim načrtom in elaboratom ureditve gradbišča, ki se predhodno uskladi z naročnikom
Izvajalec je ves čas gradnje dolžan:
- zagotavljanje ukrepov na gradbišču za varno izvajanje del
- zagotovljanje ukrepov za varnost in stabilnost objekta v gradnji, vgrajene opreme, naprav in instalacij
- zagotavljane ukrepov za varnnost delavcev, mimoidočih in prometa
- zagotavljanje ukrepov za preprečitev škodljivih vplivov gradnje na neposredno okolico
- vzpostavitev ustreznih deponij materiala in opreme vključno z zaščito zunajih površin in notranjih prostorov, kjer se deponije nahajajo
-  izvajati sprotni odvoz gradbenih odpadkov in ostalih materialov na organizirano deponijo ne glede na oddaljenost, razen kadar je v popisih del predvideno obračunavanje vseh ali dela stroškov odvoza odpadkov
Vse opisane obveznosti se v sklopu pripravljalnih, stgalnih in zaključnih del ne obrčunavajo posebej.</t>
  </si>
  <si>
    <t>Skupaj - MODULARNI KONTEJNERSKI OBJEKT:</t>
  </si>
  <si>
    <t xml:space="preserve">Odstranitev grmovja in dreves z debli premera do 15 cm ter vej na gosto porasli površini - strojno. V ceni je zajet posek grmovja in dreves deb. do 10 cm, oklestenje in razrez debel, nalaganje na kamion, prevoz na STR 15 km, predaja pooblaščenemu prevzemniku, plačilo prevzemne takse ter vsa dodatna in zaščitna dela.  </t>
  </si>
  <si>
    <t>Rušenje vseh vrst kamnitih tlakov, betonskih in AB površin, ne glede na sestavo, deb. do 10 cm, s predhodnim rezanjem z diamantno žago v pravokotnih linijah na os cestiišča ali kanala. V ceni je zajeta strojno ročna odstranitev z odbiro in začasnim deponiranjem uporabnega mareriala, nalaganje odvečnega materiala na kamion in odvoz na deponijo ter predaja pooblaščenemu prevzemniku. V ceni so upoštevani vsi stroški deponiranja materiala ter vsa dodatna in zaščitna dela.</t>
  </si>
  <si>
    <t xml:space="preserve">Rušenje vseh vrst asfaltnih površin, ne glede na sestavo, deb. do 10 cm, s predhodnim rezanjem z diamantno žago v pravokotnih linijah na os cestiišča ali kanala. V ceni je zajeta strojno ročna odstranitev z odbiro in začasnim deponiranjem uporabnega mareriala, nalaganje odvečnega materiala na kamion in odvoz na deponijo ter predaja pooblaščenemu prevzemniku. V ceni so upoštevani vsi stroški deponiranja materiala ter vsa dodatna in zaščitna dela. </t>
  </si>
  <si>
    <t xml:space="preserve">Izvedba križanja kanalizacije z vodovodom  na način, da se vodovodne cevi obloži v dve polovici PVC cevi primernega premera, vodovodno cev pa obsipa s peskom tako, da leži v osi zaščitne cevi v dolžini 4 m. V ceni je zajeta zakoličba vodovoda, izvajanje del po navodilih upravljavca, dodatni ročno-strojni izkopi, opaži, vsa potrebna opiranja in razpiranja in čiščenja ter vsa ostala pomožna dela. </t>
  </si>
  <si>
    <t>Izvedba križanja kanalizacije s tel. kablom, el. kablom ali kabelsko televizijo z obsipom inštalacije s peskom in postavitvijo signalnega traku v min.dolžini 3,00 m. V ceni je zajeta zakoličba, izvajanje del po navodilih upravljavca, dodatni ročno-strojni izkopi, opaži, vsa potrebna opiranja, razpiranja in in obešanja kablov in kabelske kanalizacije, čiščenja ter vsa ostala dodatna in zaščitna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</si>
</sst>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44" formatCode="_-* #,##0.00\ &quot;€&quot;_-;\-* #,##0.00\ &quot;€&quot;_-;_-* &quot;-&quot;??\ &quot;€&quot;_-;_-@_-"/>
    <numFmt numFmtId="164" formatCode="_(&quot;$&quot;* #,##0.00_);_(&quot;$&quot;* \(#,##0.00\);_(&quot;$&quot;* &quot;-&quot;??_);_(@_)"/>
    <numFmt numFmtId="165" formatCode="_-* #,##0.00\ _S_I_T_-;\-* #,##0.00\ _S_I_T_-;_-* &quot;-&quot;??\ _S_I_T_-;_-@_-"/>
    <numFmt numFmtId="166" formatCode="#,##0.00\ &quot;€&quot;"/>
    <numFmt numFmtId="167" formatCode="#,##0\ _€"/>
  </numFmts>
  <fonts count="40">
    <font>
      <sz val="10"/>
      <name val="Arial"/>
      <family val="2"/>
      <charset val="238"/>
    </font>
    <font>
      <sz val="12"/>
      <name val="SLO_Dutch"/>
      <charset val="238"/>
    </font>
    <font>
      <sz val="10"/>
      <name val="Tahoma"/>
      <family val="2"/>
      <charset val="238"/>
    </font>
    <font>
      <b/>
      <sz val="10"/>
      <name val="Tahoma"/>
      <family val="2"/>
      <charset val="238"/>
    </font>
    <font>
      <sz val="10"/>
      <name val="Arial"/>
      <family val="2"/>
      <charset val="238"/>
    </font>
    <font>
      <sz val="10"/>
      <color theme="1"/>
      <name val="Tahoma"/>
      <family val="2"/>
      <charset val="238"/>
    </font>
    <font>
      <b/>
      <sz val="10"/>
      <color theme="1"/>
      <name val="Tahoma"/>
      <family val="2"/>
      <charset val="238"/>
    </font>
    <font>
      <sz val="10"/>
      <name val="Arial CE"/>
      <charset val="238"/>
    </font>
    <font>
      <sz val="11"/>
      <color theme="1"/>
      <name val="Calibri"/>
      <family val="2"/>
      <charset val="238"/>
      <scheme val="minor"/>
    </font>
    <font>
      <sz val="10"/>
      <color theme="1"/>
      <name val="Arial Narrow"/>
      <family val="2"/>
      <charset val="238"/>
    </font>
    <font>
      <b/>
      <sz val="11"/>
      <name val="Calibri"/>
      <family val="2"/>
      <charset val="238"/>
      <scheme val="minor"/>
    </font>
    <font>
      <sz val="10"/>
      <name val="Calibri Light"/>
      <family val="2"/>
      <charset val="238"/>
      <scheme val="major"/>
    </font>
    <font>
      <i/>
      <sz val="9"/>
      <name val="Calibri Light"/>
      <family val="2"/>
      <charset val="238"/>
      <scheme val="major"/>
    </font>
    <font>
      <sz val="8"/>
      <color theme="1" tint="0.499984740745262"/>
      <name val="Calibri Light"/>
      <family val="2"/>
      <charset val="238"/>
      <scheme val="major"/>
    </font>
    <font>
      <i/>
      <sz val="9"/>
      <name val="Tahoma"/>
      <family val="2"/>
      <charset val="238"/>
    </font>
    <font>
      <b/>
      <sz val="9"/>
      <name val="Tahoma"/>
      <family val="2"/>
      <charset val="238"/>
    </font>
    <font>
      <sz val="9"/>
      <name val="Tahoma"/>
      <family val="2"/>
      <charset val="238"/>
    </font>
    <font>
      <sz val="9"/>
      <color theme="1"/>
      <name val="Tahoma"/>
      <family val="2"/>
      <charset val="238"/>
    </font>
    <font>
      <sz val="9"/>
      <color theme="1" tint="0.499984740745262"/>
      <name val="Tahoma"/>
      <family val="2"/>
      <charset val="238"/>
    </font>
    <font>
      <b/>
      <sz val="9"/>
      <color theme="1"/>
      <name val="Tahoma"/>
      <family val="2"/>
      <charset val="238"/>
    </font>
    <font>
      <sz val="9"/>
      <color indexed="8"/>
      <name val="Tahoma"/>
      <family val="2"/>
      <charset val="238"/>
    </font>
    <font>
      <vertAlign val="superscript"/>
      <sz val="9"/>
      <name val="Tahoma"/>
      <family val="2"/>
      <charset val="238"/>
    </font>
    <font>
      <vertAlign val="superscript"/>
      <sz val="9"/>
      <color indexed="8"/>
      <name val="Tahoma"/>
      <family val="2"/>
      <charset val="238"/>
    </font>
    <font>
      <sz val="9"/>
      <color rgb="FFFF0000"/>
      <name val="Tahoma"/>
      <family val="2"/>
      <charset val="238"/>
    </font>
    <font>
      <i/>
      <sz val="9"/>
      <color theme="1"/>
      <name val="Tahoma"/>
      <family val="2"/>
      <charset val="238"/>
    </font>
    <font>
      <i/>
      <vertAlign val="superscript"/>
      <sz val="9"/>
      <color indexed="8"/>
      <name val="Tahoma"/>
      <family val="2"/>
      <charset val="238"/>
    </font>
    <font>
      <b/>
      <sz val="9"/>
      <color indexed="8"/>
      <name val="Tahoma"/>
      <family val="2"/>
      <charset val="238"/>
    </font>
    <font>
      <i/>
      <sz val="9"/>
      <color indexed="8"/>
      <name val="Tahoma"/>
      <family val="2"/>
      <charset val="238"/>
    </font>
    <font>
      <b/>
      <i/>
      <sz val="9"/>
      <name val="Tahoma"/>
      <family val="2"/>
      <charset val="238"/>
    </font>
    <font>
      <b/>
      <sz val="9"/>
      <color rgb="FF000000"/>
      <name val="Tahoma"/>
      <family val="2"/>
      <charset val="238"/>
    </font>
    <font>
      <sz val="9"/>
      <color rgb="FF000000"/>
      <name val="Tahoma"/>
      <family val="2"/>
      <charset val="238"/>
    </font>
    <font>
      <b/>
      <i/>
      <sz val="9"/>
      <color indexed="8"/>
      <name val="Tahoma"/>
      <family val="2"/>
      <charset val="238"/>
    </font>
    <font>
      <u/>
      <sz val="9"/>
      <name val="Tahoma"/>
      <family val="2"/>
      <charset val="238"/>
    </font>
    <font>
      <b/>
      <u/>
      <sz val="9"/>
      <name val="Tahoma"/>
      <family val="2"/>
      <charset val="238"/>
    </font>
    <font>
      <b/>
      <sz val="9"/>
      <color rgb="FFFF0000"/>
      <name val="Tahoma"/>
      <family val="2"/>
      <charset val="238"/>
    </font>
    <font>
      <vertAlign val="superscript"/>
      <sz val="9"/>
      <color theme="1"/>
      <name val="Tahoma"/>
      <family val="2"/>
      <charset val="238"/>
    </font>
    <font>
      <vertAlign val="subscript"/>
      <sz val="9"/>
      <name val="Tahoma"/>
      <family val="2"/>
      <charset val="238"/>
    </font>
    <font>
      <strike/>
      <sz val="9"/>
      <name val="Tahoma"/>
      <family val="2"/>
      <charset val="238"/>
    </font>
    <font>
      <sz val="9"/>
      <color rgb="FFC00000"/>
      <name val="Tahoma"/>
      <family val="2"/>
      <charset val="238"/>
    </font>
    <font>
      <sz val="8"/>
      <name val="Tahoma"/>
      <family val="2"/>
      <charset val="238"/>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FFFFFF"/>
        <bgColor rgb="FFFFFFCC"/>
      </patternFill>
    </fill>
    <fill>
      <patternFill patternType="solid">
        <fgColor theme="0" tint="-0.14999847407452621"/>
        <bgColor rgb="FF000000"/>
      </patternFill>
    </fill>
    <fill>
      <patternFill patternType="solid">
        <fgColor theme="6"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top style="hair">
        <color auto="1"/>
      </top>
      <bottom/>
      <diagonal/>
    </border>
    <border>
      <left/>
      <right/>
      <top style="hair">
        <color theme="0" tint="-0.24994659260841701"/>
      </top>
      <bottom style="hair">
        <color theme="0" tint="-0.24994659260841701"/>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21">
    <xf numFmtId="0" fontId="0" fillId="0" borderId="0"/>
    <xf numFmtId="0" fontId="1" fillId="0" borderId="0">
      <protection locked="0"/>
    </xf>
    <xf numFmtId="0" fontId="4" fillId="0" borderId="0"/>
    <xf numFmtId="164" fontId="4" fillId="0" borderId="0" applyFont="0" applyFill="0" applyBorder="0" applyAlignment="0" applyProtection="0"/>
    <xf numFmtId="0" fontId="7" fillId="0" borderId="0"/>
    <xf numFmtId="0" fontId="7" fillId="0" borderId="0"/>
    <xf numFmtId="0" fontId="4" fillId="0" borderId="0"/>
    <xf numFmtId="0" fontId="4" fillId="0" borderId="0"/>
    <xf numFmtId="0" fontId="7" fillId="0" borderId="0"/>
    <xf numFmtId="0" fontId="7" fillId="0" borderId="0"/>
    <xf numFmtId="9" fontId="8" fillId="0" borderId="0" applyFont="0" applyFill="0" applyBorder="0" applyAlignment="0" applyProtection="0"/>
    <xf numFmtId="0" fontId="9" fillId="0" borderId="0"/>
    <xf numFmtId="165" fontId="7" fillId="0" borderId="0" applyFont="0" applyFill="0" applyBorder="0" applyAlignment="0" applyProtection="0"/>
    <xf numFmtId="0" fontId="8" fillId="0" borderId="0"/>
    <xf numFmtId="0" fontId="4" fillId="0" borderId="0"/>
    <xf numFmtId="0" fontId="8" fillId="0" borderId="0"/>
    <xf numFmtId="0" fontId="10" fillId="5" borderId="14">
      <alignment horizontal="left" vertical="top" wrapText="1"/>
      <protection locked="0"/>
    </xf>
    <xf numFmtId="0" fontId="8" fillId="0" borderId="0"/>
    <xf numFmtId="0" fontId="11" fillId="0" borderId="27">
      <alignment horizontal="left" vertical="top" wrapText="1"/>
      <protection locked="0"/>
    </xf>
    <xf numFmtId="0" fontId="12" fillId="0" borderId="28">
      <alignment horizontal="left" vertical="top" wrapText="1"/>
      <protection locked="0"/>
    </xf>
    <xf numFmtId="0" fontId="13" fillId="0" borderId="29">
      <alignment horizontal="left" vertical="top"/>
      <protection locked="0"/>
    </xf>
  </cellStyleXfs>
  <cellXfs count="572">
    <xf numFmtId="0" fontId="0" fillId="0" borderId="0" xfId="0"/>
    <xf numFmtId="0" fontId="2" fillId="0" borderId="0" xfId="0" applyFont="1"/>
    <xf numFmtId="0" fontId="5" fillId="0" borderId="1" xfId="0" applyFont="1" applyBorder="1"/>
    <xf numFmtId="0" fontId="6" fillId="5" borderId="21" xfId="0" applyFont="1" applyFill="1" applyBorder="1"/>
    <xf numFmtId="44" fontId="6" fillId="5" borderId="22" xfId="0" applyNumberFormat="1" applyFont="1" applyFill="1" applyBorder="1" applyAlignment="1">
      <alignment horizontal="center" vertical="center"/>
    </xf>
    <xf numFmtId="0" fontId="6" fillId="5" borderId="23" xfId="0" applyFont="1" applyFill="1" applyBorder="1"/>
    <xf numFmtId="0" fontId="6" fillId="5" borderId="1" xfId="0" applyFont="1" applyFill="1" applyBorder="1"/>
    <xf numFmtId="44" fontId="6" fillId="5" borderId="24" xfId="0" applyNumberFormat="1" applyFont="1" applyFill="1" applyBorder="1"/>
    <xf numFmtId="0" fontId="6" fillId="5" borderId="23" xfId="0" applyFont="1" applyFill="1" applyBorder="1" applyAlignment="1">
      <alignment wrapText="1"/>
    </xf>
    <xf numFmtId="0" fontId="6" fillId="5" borderId="32" xfId="0" applyFont="1" applyFill="1" applyBorder="1"/>
    <xf numFmtId="0" fontId="6" fillId="5" borderId="8" xfId="0" applyFont="1" applyFill="1" applyBorder="1"/>
    <xf numFmtId="44" fontId="6" fillId="5" borderId="31" xfId="0" applyNumberFormat="1" applyFont="1" applyFill="1" applyBorder="1"/>
    <xf numFmtId="0" fontId="6" fillId="5" borderId="33" xfId="0" applyFont="1" applyFill="1" applyBorder="1" applyAlignment="1">
      <alignment horizontal="right" vertical="center" wrapText="1"/>
    </xf>
    <xf numFmtId="0" fontId="6" fillId="5" borderId="34" xfId="0" applyFont="1" applyFill="1" applyBorder="1"/>
    <xf numFmtId="44" fontId="6" fillId="5" borderId="30" xfId="0" applyNumberFormat="1" applyFont="1" applyFill="1" applyBorder="1" applyAlignment="1">
      <alignment vertical="center"/>
    </xf>
    <xf numFmtId="0" fontId="6" fillId="0" borderId="26" xfId="0" applyFont="1" applyBorder="1"/>
    <xf numFmtId="0" fontId="5" fillId="0" borderId="26" xfId="0" applyFont="1" applyBorder="1"/>
    <xf numFmtId="44" fontId="5" fillId="0" borderId="0" xfId="0" applyNumberFormat="1" applyFont="1"/>
    <xf numFmtId="0" fontId="5" fillId="5" borderId="21" xfId="0" applyFont="1" applyFill="1" applyBorder="1"/>
    <xf numFmtId="0" fontId="5" fillId="0" borderId="23" xfId="0" applyFont="1" applyBorder="1"/>
    <xf numFmtId="44" fontId="5" fillId="0" borderId="24" xfId="0" applyNumberFormat="1" applyFont="1" applyBorder="1"/>
    <xf numFmtId="0" fontId="6" fillId="0" borderId="32" xfId="0" applyFont="1" applyBorder="1"/>
    <xf numFmtId="0" fontId="5" fillId="0" borderId="8" xfId="0" applyFont="1" applyBorder="1"/>
    <xf numFmtId="44" fontId="5" fillId="0" borderId="31" xfId="0" applyNumberFormat="1" applyFont="1" applyBorder="1"/>
    <xf numFmtId="0" fontId="5" fillId="0" borderId="0" xfId="0" applyFont="1"/>
    <xf numFmtId="0" fontId="2" fillId="0" borderId="0" xfId="14" applyFont="1"/>
    <xf numFmtId="0" fontId="3" fillId="5" borderId="1" xfId="14" applyFont="1" applyFill="1" applyBorder="1"/>
    <xf numFmtId="0" fontId="3" fillId="0" borderId="0" xfId="14" applyFont="1"/>
    <xf numFmtId="0" fontId="3" fillId="5" borderId="1" xfId="14" applyFont="1" applyFill="1" applyBorder="1" applyAlignment="1">
      <alignment vertical="center"/>
    </xf>
    <xf numFmtId="0" fontId="6" fillId="5" borderId="20" xfId="0" applyFont="1" applyFill="1" applyBorder="1" applyAlignment="1">
      <alignment vertical="center" wrapText="1"/>
    </xf>
    <xf numFmtId="0" fontId="14" fillId="0" borderId="1" xfId="18" applyFont="1" applyBorder="1" applyProtection="1">
      <alignment horizontal="left" vertical="top" wrapText="1"/>
    </xf>
    <xf numFmtId="0" fontId="14" fillId="0" borderId="1" xfId="19" applyFont="1" applyBorder="1" applyProtection="1">
      <alignment horizontal="left" vertical="top" wrapText="1"/>
    </xf>
    <xf numFmtId="0" fontId="18" fillId="0" borderId="0" xfId="20" applyFont="1" applyBorder="1" applyAlignment="1" applyProtection="1">
      <alignment horizontal="left" vertical="center" wrapText="1"/>
    </xf>
    <xf numFmtId="0" fontId="15" fillId="8" borderId="1" xfId="16" applyFont="1" applyFill="1" applyBorder="1" applyAlignment="1" applyProtection="1">
      <alignment horizontal="center" vertical="center" wrapText="1"/>
    </xf>
    <xf numFmtId="0" fontId="15" fillId="8" borderId="1" xfId="16" applyFont="1" applyFill="1" applyBorder="1" applyAlignment="1" applyProtection="1">
      <alignment horizontal="left" vertical="center" wrapText="1"/>
    </xf>
    <xf numFmtId="0" fontId="16" fillId="0" borderId="1" xfId="18" applyFont="1" applyBorder="1" applyAlignment="1" applyProtection="1">
      <alignment horizontal="left" vertical="center" wrapText="1"/>
    </xf>
    <xf numFmtId="0" fontId="16" fillId="0" borderId="1" xfId="18" applyFont="1" applyBorder="1" applyAlignment="1" applyProtection="1">
      <alignment horizontal="center" vertical="center" wrapText="1"/>
    </xf>
    <xf numFmtId="0" fontId="16" fillId="2" borderId="1" xfId="18" applyFont="1" applyFill="1" applyBorder="1" applyAlignment="1" applyProtection="1">
      <alignment horizontal="left" vertical="center" wrapText="1"/>
    </xf>
    <xf numFmtId="0" fontId="16" fillId="2" borderId="1" xfId="18" applyFont="1" applyFill="1" applyBorder="1" applyAlignment="1" applyProtection="1">
      <alignment horizontal="center" vertical="center" wrapText="1"/>
    </xf>
    <xf numFmtId="0" fontId="16" fillId="0" borderId="0" xfId="18" applyFont="1" applyBorder="1" applyAlignment="1" applyProtection="1">
      <alignment horizontal="left" vertical="center" wrapText="1"/>
    </xf>
    <xf numFmtId="0" fontId="16" fillId="0" borderId="0" xfId="18" applyFont="1" applyBorder="1" applyAlignment="1" applyProtection="1">
      <alignment horizontal="center" vertical="center" wrapText="1"/>
    </xf>
    <xf numFmtId="166" fontId="15" fillId="8" borderId="1" xfId="16" applyNumberFormat="1" applyFont="1" applyFill="1" applyBorder="1" applyAlignment="1" applyProtection="1">
      <alignment horizontal="right" vertical="center" wrapText="1"/>
    </xf>
    <xf numFmtId="0" fontId="15" fillId="0" borderId="1" xfId="16" applyFont="1" applyFill="1" applyBorder="1" applyProtection="1">
      <alignment horizontal="left" vertical="top" wrapText="1"/>
    </xf>
    <xf numFmtId="0" fontId="15" fillId="0" borderId="1" xfId="16" applyFont="1" applyFill="1" applyBorder="1" applyAlignment="1" applyProtection="1">
      <alignment horizontal="center" vertical="center" wrapText="1"/>
    </xf>
    <xf numFmtId="166" fontId="15" fillId="0" borderId="1" xfId="16" applyNumberFormat="1" applyFont="1" applyFill="1" applyBorder="1" applyAlignment="1" applyProtection="1">
      <alignment horizontal="right" vertical="center" wrapText="1"/>
    </xf>
    <xf numFmtId="0" fontId="15" fillId="8" borderId="1" xfId="16" applyFont="1" applyFill="1" applyBorder="1" applyProtection="1">
      <alignment horizontal="left" vertical="top" wrapText="1"/>
    </xf>
    <xf numFmtId="0" fontId="16" fillId="0" borderId="1" xfId="18" applyFont="1" applyBorder="1" applyProtection="1">
      <alignment horizontal="left" vertical="top" wrapText="1"/>
    </xf>
    <xf numFmtId="0" fontId="16" fillId="0" borderId="1" xfId="18" applyFont="1" applyBorder="1" applyAlignment="1" applyProtection="1">
      <alignment horizontal="right" vertical="center" wrapText="1"/>
    </xf>
    <xf numFmtId="0" fontId="16" fillId="0" borderId="1" xfId="19" applyFont="1" applyBorder="1" applyAlignment="1" applyProtection="1">
      <alignment horizontal="center" vertical="center" wrapText="1"/>
    </xf>
    <xf numFmtId="166" fontId="16" fillId="0" borderId="1" xfId="19" applyNumberFormat="1" applyFont="1" applyBorder="1" applyAlignment="1" applyProtection="1">
      <alignment horizontal="right" vertical="center" wrapText="1"/>
    </xf>
    <xf numFmtId="0" fontId="16" fillId="0" borderId="1" xfId="19" applyFont="1" applyBorder="1" applyAlignment="1" applyProtection="1">
      <alignment horizontal="right" vertical="center" wrapText="1"/>
    </xf>
    <xf numFmtId="2" fontId="16" fillId="0" borderId="1" xfId="19" applyNumberFormat="1" applyFont="1" applyBorder="1" applyAlignment="1" applyProtection="1">
      <alignment horizontal="right" vertical="center" wrapText="1"/>
    </xf>
    <xf numFmtId="4" fontId="16" fillId="0" borderId="1" xfId="1" applyNumberFormat="1" applyFont="1" applyBorder="1" applyAlignment="1" applyProtection="1">
      <alignment horizontal="right" wrapText="1"/>
    </xf>
    <xf numFmtId="166" fontId="14" fillId="0" borderId="1" xfId="19" applyNumberFormat="1" applyFont="1" applyBorder="1" applyAlignment="1" applyProtection="1">
      <alignment horizontal="right" vertical="center" wrapText="1"/>
    </xf>
    <xf numFmtId="0" fontId="16" fillId="2" borderId="0" xfId="1" applyFont="1" applyFill="1" applyAlignment="1" applyProtection="1">
      <alignment horizontal="center" vertical="top" wrapText="1"/>
    </xf>
    <xf numFmtId="49" fontId="16" fillId="2" borderId="0" xfId="1" applyNumberFormat="1" applyFont="1" applyFill="1" applyAlignment="1" applyProtection="1">
      <alignment vertical="top" wrapText="1"/>
    </xf>
    <xf numFmtId="0" fontId="16" fillId="2" borderId="0" xfId="1" applyFont="1" applyFill="1" applyAlignment="1" applyProtection="1">
      <alignment horizontal="center" wrapText="1"/>
    </xf>
    <xf numFmtId="4" fontId="16" fillId="0" borderId="0" xfId="1" applyNumberFormat="1" applyFont="1" applyAlignment="1" applyProtection="1">
      <alignment horizontal="right" wrapText="1"/>
    </xf>
    <xf numFmtId="0" fontId="16" fillId="0" borderId="0" xfId="1" applyFont="1" applyAlignment="1" applyProtection="1">
      <alignment wrapText="1"/>
    </xf>
    <xf numFmtId="0" fontId="16" fillId="2" borderId="0" xfId="1" applyFont="1" applyFill="1" applyAlignment="1" applyProtection="1">
      <alignment vertical="top" wrapText="1"/>
    </xf>
    <xf numFmtId="4" fontId="16" fillId="0" borderId="0" xfId="1" applyNumberFormat="1" applyFont="1" applyAlignment="1" applyProtection="1">
      <alignment horizontal="right" vertical="top" wrapText="1"/>
    </xf>
    <xf numFmtId="0" fontId="19" fillId="0" borderId="1" xfId="1" applyFont="1" applyBorder="1" applyAlignment="1" applyProtection="1">
      <alignment horizontal="center" vertical="center" wrapText="1"/>
    </xf>
    <xf numFmtId="0" fontId="19" fillId="0" borderId="1" xfId="1" applyFont="1" applyBorder="1" applyAlignment="1" applyProtection="1">
      <alignment vertical="center" wrapText="1"/>
    </xf>
    <xf numFmtId="0" fontId="16" fillId="0" borderId="1" xfId="1" applyFont="1" applyBorder="1" applyAlignment="1" applyProtection="1">
      <alignment horizontal="center" vertical="top" wrapText="1"/>
    </xf>
    <xf numFmtId="4" fontId="15" fillId="0" borderId="1" xfId="1" applyNumberFormat="1" applyFont="1" applyBorder="1" applyAlignment="1" applyProtection="1">
      <alignment horizontal="right" vertical="top" wrapText="1"/>
    </xf>
    <xf numFmtId="4" fontId="15" fillId="0" borderId="1" xfId="1" applyNumberFormat="1" applyFont="1" applyBorder="1" applyAlignment="1" applyProtection="1">
      <alignment horizontal="right" vertical="center" wrapText="1"/>
    </xf>
    <xf numFmtId="0" fontId="15" fillId="2" borderId="1" xfId="1" applyFont="1" applyFill="1" applyBorder="1" applyAlignment="1" applyProtection="1">
      <alignment horizontal="center" vertical="center" wrapText="1"/>
    </xf>
    <xf numFmtId="0" fontId="15" fillId="2" borderId="1" xfId="1" applyFont="1" applyFill="1" applyBorder="1" applyAlignment="1" applyProtection="1">
      <alignment vertical="center" wrapText="1"/>
    </xf>
    <xf numFmtId="0" fontId="16" fillId="2" borderId="1" xfId="1" applyFont="1" applyFill="1" applyBorder="1" applyAlignment="1" applyProtection="1">
      <alignment horizontal="center" vertical="top" wrapText="1"/>
    </xf>
    <xf numFmtId="0" fontId="16" fillId="0" borderId="0" xfId="1" applyFont="1" applyAlignment="1" applyProtection="1">
      <alignment vertical="center" wrapText="1"/>
    </xf>
    <xf numFmtId="0" fontId="16" fillId="2" borderId="1" xfId="1" applyFont="1" applyFill="1" applyBorder="1" applyAlignment="1" applyProtection="1">
      <alignment horizontal="center" wrapText="1"/>
    </xf>
    <xf numFmtId="4" fontId="15" fillId="0" borderId="1" xfId="1" applyNumberFormat="1" applyFont="1" applyBorder="1" applyAlignment="1" applyProtection="1">
      <alignment horizontal="right" wrapText="1"/>
    </xf>
    <xf numFmtId="0" fontId="15" fillId="2" borderId="1" xfId="1" applyFont="1" applyFill="1" applyBorder="1" applyAlignment="1" applyProtection="1">
      <alignment horizontal="center" wrapText="1"/>
    </xf>
    <xf numFmtId="1" fontId="15" fillId="3" borderId="1" xfId="1" applyNumberFormat="1" applyFont="1" applyFill="1" applyBorder="1" applyAlignment="1" applyProtection="1">
      <alignment horizontal="center" vertical="top" wrapText="1"/>
    </xf>
    <xf numFmtId="1" fontId="15" fillId="0" borderId="1" xfId="1" applyNumberFormat="1" applyFont="1" applyBorder="1" applyAlignment="1" applyProtection="1">
      <alignment horizontal="center" vertical="top" wrapText="1"/>
    </xf>
    <xf numFmtId="0" fontId="15" fillId="0" borderId="1" xfId="1" applyFont="1" applyBorder="1" applyAlignment="1" applyProtection="1">
      <alignment horizontal="center" wrapText="1"/>
    </xf>
    <xf numFmtId="0" fontId="15" fillId="3" borderId="1" xfId="1" applyFont="1" applyFill="1" applyBorder="1" applyAlignment="1" applyProtection="1">
      <alignment horizontal="center" wrapText="1"/>
    </xf>
    <xf numFmtId="4" fontId="15" fillId="3" borderId="1" xfId="1" applyNumberFormat="1" applyFont="1" applyFill="1" applyBorder="1" applyAlignment="1" applyProtection="1">
      <alignment horizontal="right" wrapText="1"/>
    </xf>
    <xf numFmtId="1" fontId="16" fillId="0" borderId="1" xfId="1" applyNumberFormat="1" applyFont="1" applyBorder="1" applyAlignment="1" applyProtection="1">
      <alignment horizontal="center" vertical="top" wrapText="1"/>
    </xf>
    <xf numFmtId="0" fontId="16" fillId="0" borderId="1" xfId="1" applyFont="1" applyBorder="1" applyAlignment="1" applyProtection="1">
      <alignment horizontal="center" wrapText="1"/>
    </xf>
    <xf numFmtId="4" fontId="16" fillId="3" borderId="1" xfId="1" applyNumberFormat="1" applyFont="1" applyFill="1" applyBorder="1" applyAlignment="1" applyProtection="1">
      <alignment horizontal="right" wrapText="1"/>
    </xf>
    <xf numFmtId="1" fontId="15" fillId="2" borderId="1" xfId="1" applyNumberFormat="1" applyFont="1" applyFill="1" applyBorder="1" applyAlignment="1" applyProtection="1">
      <alignment horizontal="center" vertical="top" wrapText="1"/>
    </xf>
    <xf numFmtId="49" fontId="16" fillId="2" borderId="1" xfId="1" applyNumberFormat="1" applyFont="1" applyFill="1" applyBorder="1" applyAlignment="1" applyProtection="1">
      <alignment horizontal="center" vertical="top" wrapText="1"/>
    </xf>
    <xf numFmtId="0" fontId="15" fillId="2" borderId="1" xfId="1" applyFont="1" applyFill="1" applyBorder="1" applyAlignment="1" applyProtection="1">
      <alignment horizontal="left" vertical="top" wrapText="1"/>
    </xf>
    <xf numFmtId="1" fontId="16" fillId="2" borderId="1" xfId="1" applyNumberFormat="1" applyFont="1" applyFill="1" applyBorder="1" applyAlignment="1" applyProtection="1">
      <alignment horizontal="center" vertical="top" wrapText="1"/>
    </xf>
    <xf numFmtId="0" fontId="16" fillId="2" borderId="1" xfId="1" applyFont="1" applyFill="1" applyBorder="1" applyAlignment="1" applyProtection="1">
      <alignment horizontal="left" vertical="top" wrapText="1"/>
    </xf>
    <xf numFmtId="0" fontId="16" fillId="2" borderId="1" xfId="1" applyFont="1" applyFill="1" applyBorder="1" applyAlignment="1" applyProtection="1">
      <alignment horizontal="left" wrapText="1"/>
    </xf>
    <xf numFmtId="49" fontId="16" fillId="2" borderId="1" xfId="1" applyNumberFormat="1" applyFont="1" applyFill="1" applyBorder="1" applyAlignment="1" applyProtection="1">
      <alignment horizontal="center" wrapText="1"/>
    </xf>
    <xf numFmtId="4" fontId="16" fillId="2" borderId="1" xfId="1" applyNumberFormat="1" applyFont="1" applyFill="1" applyBorder="1" applyAlignment="1" applyProtection="1">
      <alignment horizontal="center" wrapText="1"/>
    </xf>
    <xf numFmtId="0" fontId="15" fillId="3" borderId="1" xfId="1" applyFont="1" applyFill="1" applyBorder="1" applyAlignment="1" applyProtection="1">
      <alignment horizontal="center" vertical="center" wrapText="1"/>
    </xf>
    <xf numFmtId="1" fontId="15" fillId="2" borderId="1" xfId="1" applyNumberFormat="1" applyFont="1" applyFill="1" applyBorder="1" applyAlignment="1" applyProtection="1">
      <alignment horizontal="left" vertical="top" wrapText="1"/>
    </xf>
    <xf numFmtId="2" fontId="16" fillId="2" borderId="1" xfId="1" quotePrefix="1" applyNumberFormat="1" applyFont="1" applyFill="1" applyBorder="1" applyAlignment="1" applyProtection="1">
      <alignment horizontal="left" vertical="top" wrapText="1"/>
    </xf>
    <xf numFmtId="2" fontId="16" fillId="2" borderId="1" xfId="1" applyNumberFormat="1" applyFont="1" applyFill="1" applyBorder="1" applyAlignment="1" applyProtection="1">
      <alignment horizontal="left" vertical="top" wrapText="1"/>
    </xf>
    <xf numFmtId="4" fontId="17" fillId="0" borderId="1" xfId="1" applyNumberFormat="1" applyFont="1" applyBorder="1" applyAlignment="1" applyProtection="1">
      <alignment horizontal="right" wrapText="1"/>
    </xf>
    <xf numFmtId="49" fontId="16" fillId="2" borderId="1" xfId="1" applyNumberFormat="1" applyFont="1" applyFill="1" applyBorder="1" applyAlignment="1" applyProtection="1">
      <alignment horizontal="center" vertical="center" wrapText="1"/>
    </xf>
    <xf numFmtId="49" fontId="16" fillId="2" borderId="1" xfId="1" applyNumberFormat="1" applyFont="1" applyFill="1" applyBorder="1" applyAlignment="1" applyProtection="1">
      <alignment horizontal="left" vertical="center" wrapText="1"/>
    </xf>
    <xf numFmtId="4" fontId="16" fillId="0" borderId="1" xfId="1" applyNumberFormat="1" applyFont="1" applyBorder="1" applyAlignment="1" applyProtection="1">
      <alignment horizontal="right" vertical="center" wrapText="1"/>
    </xf>
    <xf numFmtId="0" fontId="15" fillId="3" borderId="1" xfId="1" applyFont="1" applyFill="1" applyBorder="1" applyAlignment="1" applyProtection="1">
      <alignment wrapText="1"/>
    </xf>
    <xf numFmtId="4" fontId="16" fillId="0" borderId="1" xfId="1" applyNumberFormat="1" applyFont="1" applyBorder="1" applyAlignment="1" applyProtection="1">
      <alignment horizontal="right" vertical="top" wrapText="1"/>
    </xf>
    <xf numFmtId="0" fontId="17" fillId="2" borderId="1" xfId="1" applyFont="1" applyFill="1" applyBorder="1" applyAlignment="1" applyProtection="1">
      <alignment horizontal="left" vertical="top" wrapText="1"/>
    </xf>
    <xf numFmtId="0" fontId="17" fillId="2" borderId="1" xfId="1" applyFont="1" applyFill="1" applyBorder="1" applyAlignment="1" applyProtection="1">
      <alignment horizontal="center" wrapText="1"/>
    </xf>
    <xf numFmtId="0" fontId="17" fillId="2" borderId="1" xfId="1" quotePrefix="1" applyFont="1" applyFill="1" applyBorder="1" applyAlignment="1" applyProtection="1">
      <alignment horizontal="center" vertical="top" wrapText="1"/>
    </xf>
    <xf numFmtId="0" fontId="17" fillId="2" borderId="1" xfId="1" quotePrefix="1" applyFont="1" applyFill="1" applyBorder="1" applyAlignment="1" applyProtection="1">
      <alignment horizontal="left" vertical="top" wrapText="1"/>
    </xf>
    <xf numFmtId="0" fontId="17" fillId="2" borderId="25" xfId="1" quotePrefix="1" applyFont="1" applyFill="1" applyBorder="1" applyAlignment="1" applyProtection="1">
      <alignment horizontal="left" vertical="top" wrapText="1"/>
    </xf>
    <xf numFmtId="0" fontId="17" fillId="2" borderId="25" xfId="1" applyFont="1" applyFill="1" applyBorder="1" applyAlignment="1" applyProtection="1">
      <alignment horizontal="center" wrapText="1"/>
    </xf>
    <xf numFmtId="0" fontId="17" fillId="2" borderId="16" xfId="1" quotePrefix="1" applyFont="1" applyFill="1" applyBorder="1" applyAlignment="1" applyProtection="1">
      <alignment horizontal="left" vertical="top" wrapText="1"/>
    </xf>
    <xf numFmtId="0" fontId="17" fillId="2" borderId="16" xfId="1" applyFont="1" applyFill="1" applyBorder="1" applyAlignment="1" applyProtection="1">
      <alignment horizontal="center" wrapText="1"/>
    </xf>
    <xf numFmtId="49" fontId="17" fillId="2" borderId="1" xfId="1" applyNumberFormat="1" applyFont="1" applyFill="1" applyBorder="1" applyAlignment="1" applyProtection="1">
      <alignment horizontal="center" vertical="top" wrapText="1"/>
    </xf>
    <xf numFmtId="0" fontId="17" fillId="2" borderId="1" xfId="1" applyFont="1" applyFill="1" applyBorder="1" applyAlignment="1" applyProtection="1">
      <alignment wrapText="1"/>
    </xf>
    <xf numFmtId="0" fontId="17" fillId="2" borderId="1" xfId="1" applyFont="1" applyFill="1" applyBorder="1" applyAlignment="1" applyProtection="1">
      <alignment horizontal="center" vertical="top" wrapText="1"/>
    </xf>
    <xf numFmtId="0" fontId="19" fillId="2" borderId="1" xfId="1" applyFont="1" applyFill="1" applyBorder="1" applyAlignment="1" applyProtection="1">
      <alignment horizontal="left" vertical="top" wrapText="1"/>
    </xf>
    <xf numFmtId="0" fontId="19" fillId="3" borderId="1" xfId="1" applyFont="1" applyFill="1" applyBorder="1" applyAlignment="1" applyProtection="1">
      <alignment horizontal="center" vertical="center" wrapText="1"/>
    </xf>
    <xf numFmtId="0" fontId="19" fillId="3" borderId="1" xfId="1" applyFont="1" applyFill="1" applyBorder="1" applyAlignment="1" applyProtection="1">
      <alignment horizontal="left" vertical="top" wrapText="1"/>
    </xf>
    <xf numFmtId="0" fontId="17" fillId="3" borderId="1" xfId="1" applyFont="1" applyFill="1" applyBorder="1" applyAlignment="1" applyProtection="1">
      <alignment horizontal="center" wrapText="1"/>
    </xf>
    <xf numFmtId="0" fontId="19" fillId="2" borderId="1" xfId="1" applyFont="1" applyFill="1" applyBorder="1" applyAlignment="1" applyProtection="1">
      <alignment horizontal="center" vertical="top" wrapText="1"/>
    </xf>
    <xf numFmtId="0" fontId="17" fillId="2" borderId="1" xfId="1" quotePrefix="1" applyFont="1" applyFill="1" applyBorder="1" applyAlignment="1" applyProtection="1">
      <alignment wrapText="1"/>
    </xf>
    <xf numFmtId="0" fontId="17" fillId="2" borderId="25" xfId="1" applyFont="1" applyFill="1" applyBorder="1" applyAlignment="1" applyProtection="1">
      <alignment horizontal="left" vertical="top" wrapText="1"/>
    </xf>
    <xf numFmtId="4" fontId="17" fillId="0" borderId="25" xfId="1" applyNumberFormat="1" applyFont="1" applyBorder="1" applyAlignment="1" applyProtection="1">
      <alignment horizontal="right" wrapText="1"/>
    </xf>
    <xf numFmtId="4" fontId="16" fillId="0" borderId="25" xfId="1" applyNumberFormat="1" applyFont="1" applyBorder="1" applyAlignment="1" applyProtection="1">
      <alignment horizontal="right" wrapText="1"/>
    </xf>
    <xf numFmtId="0" fontId="16" fillId="0" borderId="1" xfId="1" applyFont="1" applyBorder="1" applyAlignment="1" applyProtection="1">
      <alignment horizontal="right" vertical="top" wrapText="1"/>
    </xf>
    <xf numFmtId="0" fontId="15" fillId="2" borderId="1" xfId="1" applyFont="1" applyFill="1" applyBorder="1" applyAlignment="1" applyProtection="1">
      <alignment wrapText="1"/>
    </xf>
    <xf numFmtId="49" fontId="16" fillId="2" borderId="1" xfId="1" applyNumberFormat="1" applyFont="1" applyFill="1" applyBorder="1" applyAlignment="1" applyProtection="1">
      <alignment vertical="top" wrapText="1"/>
    </xf>
    <xf numFmtId="0" fontId="16" fillId="0" borderId="16" xfId="1" applyFont="1" applyBorder="1" applyAlignment="1" applyProtection="1">
      <alignment wrapText="1"/>
    </xf>
    <xf numFmtId="0" fontId="16" fillId="2" borderId="21" xfId="1" applyFont="1" applyFill="1" applyBorder="1" applyAlignment="1" applyProtection="1">
      <alignment wrapText="1"/>
    </xf>
    <xf numFmtId="0" fontId="16" fillId="0" borderId="1" xfId="1" applyFont="1" applyBorder="1" applyAlignment="1" applyProtection="1">
      <alignment horizontal="right" wrapText="1"/>
    </xf>
    <xf numFmtId="49" fontId="16" fillId="2" borderId="0" xfId="1" applyNumberFormat="1" applyFont="1" applyFill="1" applyAlignment="1" applyProtection="1">
      <alignment horizontal="right" vertical="top" wrapText="1"/>
    </xf>
    <xf numFmtId="4" fontId="16" fillId="2" borderId="1" xfId="1" applyNumberFormat="1" applyFont="1" applyFill="1" applyBorder="1" applyAlignment="1" applyProtection="1">
      <alignment horizontal="right" wrapText="1"/>
    </xf>
    <xf numFmtId="4" fontId="16" fillId="0" borderId="16" xfId="1" applyNumberFormat="1" applyFont="1" applyBorder="1" applyAlignment="1" applyProtection="1">
      <alignment horizontal="right" wrapText="1"/>
    </xf>
    <xf numFmtId="4" fontId="17" fillId="3" borderId="1" xfId="1" applyNumberFormat="1" applyFont="1" applyFill="1" applyBorder="1" applyAlignment="1" applyProtection="1">
      <alignment horizontal="right" wrapText="1"/>
    </xf>
    <xf numFmtId="4" fontId="17" fillId="0" borderId="1" xfId="1" applyNumberFormat="1" applyFont="1" applyBorder="1" applyAlignment="1" applyProtection="1">
      <alignment horizontal="right" vertical="top" wrapText="1"/>
    </xf>
    <xf numFmtId="0" fontId="17" fillId="2" borderId="1" xfId="1" applyFont="1" applyFill="1" applyBorder="1" applyAlignment="1" applyProtection="1">
      <alignment horizontal="right" vertical="top" wrapText="1"/>
    </xf>
    <xf numFmtId="0" fontId="16" fillId="2" borderId="1" xfId="1" applyFont="1" applyFill="1" applyBorder="1" applyAlignment="1" applyProtection="1">
      <alignment horizontal="right" wrapText="1"/>
    </xf>
    <xf numFmtId="0" fontId="16" fillId="0" borderId="0" xfId="1" applyFont="1" applyAlignment="1" applyProtection="1">
      <alignment horizontal="right" wrapText="1"/>
    </xf>
    <xf numFmtId="0" fontId="16" fillId="0" borderId="0" xfId="1" applyFont="1" applyAlignment="1" applyProtection="1">
      <alignment horizontal="right" vertical="top" wrapText="1"/>
    </xf>
    <xf numFmtId="0" fontId="15" fillId="0" borderId="0" xfId="1" applyFont="1" applyAlignment="1" applyProtection="1">
      <alignment horizontal="right" wrapText="1"/>
    </xf>
    <xf numFmtId="4" fontId="16" fillId="2" borderId="21" xfId="1" applyNumberFormat="1" applyFont="1" applyFill="1" applyBorder="1" applyAlignment="1" applyProtection="1">
      <alignment horizontal="right" wrapText="1"/>
    </xf>
    <xf numFmtId="166" fontId="16" fillId="0" borderId="1" xfId="18" applyNumberFormat="1" applyFont="1" applyBorder="1" applyAlignment="1" applyProtection="1">
      <alignment horizontal="right" vertical="center" wrapText="1"/>
    </xf>
    <xf numFmtId="166" fontId="16" fillId="2" borderId="1" xfId="18" applyNumberFormat="1" applyFont="1" applyFill="1" applyBorder="1" applyAlignment="1" applyProtection="1">
      <alignment horizontal="right" vertical="center" wrapText="1"/>
    </xf>
    <xf numFmtId="166" fontId="16" fillId="0" borderId="0" xfId="18" applyNumberFormat="1" applyFont="1" applyBorder="1" applyAlignment="1" applyProtection="1">
      <alignment horizontal="right" vertical="center" wrapText="1"/>
    </xf>
    <xf numFmtId="0" fontId="15" fillId="8" borderId="1" xfId="16" applyFont="1" applyFill="1" applyBorder="1" applyAlignment="1" applyProtection="1">
      <alignment horizontal="right" vertical="center" wrapText="1"/>
    </xf>
    <xf numFmtId="0" fontId="15" fillId="0" borderId="1" xfId="16" applyFont="1" applyFill="1" applyBorder="1" applyAlignment="1" applyProtection="1">
      <alignment horizontal="right" vertical="center" wrapText="1"/>
    </xf>
    <xf numFmtId="2" fontId="16" fillId="0" borderId="1" xfId="18" applyNumberFormat="1" applyFont="1" applyBorder="1" applyAlignment="1" applyProtection="1">
      <alignment horizontal="right" vertical="center" wrapText="1"/>
    </xf>
    <xf numFmtId="2" fontId="14" fillId="0" borderId="1" xfId="19" applyNumberFormat="1" applyFont="1" applyBorder="1" applyAlignment="1" applyProtection="1">
      <alignment horizontal="right" vertical="center" wrapText="1"/>
    </xf>
    <xf numFmtId="166" fontId="15" fillId="8" borderId="1" xfId="16" applyNumberFormat="1" applyFont="1" applyFill="1" applyBorder="1" applyAlignment="1" applyProtection="1">
      <alignment vertical="center" wrapText="1"/>
    </xf>
    <xf numFmtId="166" fontId="15" fillId="0" borderId="1" xfId="16" applyNumberFormat="1" applyFont="1" applyFill="1" applyBorder="1" applyAlignment="1" applyProtection="1">
      <alignment vertical="center" wrapText="1"/>
    </xf>
    <xf numFmtId="0" fontId="16" fillId="0" borderId="1" xfId="18" applyFont="1" applyBorder="1" applyAlignment="1" applyProtection="1">
      <alignment vertical="center" wrapText="1"/>
    </xf>
    <xf numFmtId="166" fontId="16" fillId="0" borderId="1" xfId="19" applyNumberFormat="1" applyFont="1" applyBorder="1" applyAlignment="1" applyProtection="1">
      <alignment vertical="center" wrapText="1"/>
    </xf>
    <xf numFmtId="0" fontId="16" fillId="0" borderId="1" xfId="19" applyFont="1" applyBorder="1" applyAlignment="1" applyProtection="1">
      <alignment vertical="center" wrapText="1"/>
    </xf>
    <xf numFmtId="2" fontId="16" fillId="0" borderId="1" xfId="19" applyNumberFormat="1" applyFont="1" applyBorder="1" applyAlignment="1" applyProtection="1">
      <alignment vertical="center" wrapText="1"/>
    </xf>
    <xf numFmtId="166" fontId="14" fillId="0" borderId="1" xfId="19" applyNumberFormat="1" applyFont="1" applyBorder="1" applyAlignment="1" applyProtection="1">
      <alignment vertical="center" wrapText="1"/>
    </xf>
    <xf numFmtId="4" fontId="15" fillId="0" borderId="1" xfId="3" applyNumberFormat="1" applyFont="1" applyFill="1" applyBorder="1" applyAlignment="1" applyProtection="1">
      <alignment horizontal="right" vertical="center" wrapText="1"/>
    </xf>
    <xf numFmtId="0" fontId="16" fillId="2" borderId="1" xfId="0" applyFont="1" applyFill="1" applyBorder="1" applyAlignment="1">
      <alignment horizontal="center" wrapText="1"/>
    </xf>
    <xf numFmtId="0" fontId="16" fillId="2" borderId="1" xfId="2" applyFont="1" applyFill="1" applyBorder="1" applyAlignment="1">
      <alignment vertical="center" wrapText="1"/>
    </xf>
    <xf numFmtId="0" fontId="16" fillId="2" borderId="1" xfId="2" applyFont="1" applyFill="1" applyBorder="1" applyAlignment="1">
      <alignment horizontal="center" vertical="center" wrapText="1"/>
    </xf>
    <xf numFmtId="4" fontId="16" fillId="0" borderId="1" xfId="2" applyNumberFormat="1" applyFont="1" applyBorder="1" applyAlignment="1">
      <alignment horizontal="right" vertical="center" wrapText="1"/>
    </xf>
    <xf numFmtId="4" fontId="16" fillId="0" borderId="1" xfId="0" applyNumberFormat="1" applyFont="1" applyBorder="1" applyAlignment="1">
      <alignment wrapText="1"/>
    </xf>
    <xf numFmtId="0" fontId="19" fillId="2" borderId="1" xfId="5" applyFont="1" applyFill="1" applyBorder="1" applyAlignment="1">
      <alignment horizontal="center" vertical="center"/>
    </xf>
    <xf numFmtId="0" fontId="19" fillId="2" borderId="1" xfId="5" applyFont="1" applyFill="1" applyBorder="1" applyAlignment="1">
      <alignment horizontal="left" vertical="center"/>
    </xf>
    <xf numFmtId="0" fontId="17" fillId="2" borderId="1" xfId="5" applyFont="1" applyFill="1" applyBorder="1" applyAlignment="1">
      <alignment horizontal="center"/>
    </xf>
    <xf numFmtId="0" fontId="17" fillId="0" borderId="1" xfId="5" applyFont="1" applyBorder="1" applyAlignment="1">
      <alignment horizontal="right"/>
    </xf>
    <xf numFmtId="0" fontId="19" fillId="2" borderId="4" xfId="5" applyFont="1" applyFill="1" applyBorder="1" applyAlignment="1">
      <alignment horizontal="center" vertical="center"/>
    </xf>
    <xf numFmtId="0" fontId="19" fillId="2" borderId="23" xfId="5" applyFont="1" applyFill="1" applyBorder="1" applyAlignment="1">
      <alignment horizontal="center" vertical="top"/>
    </xf>
    <xf numFmtId="0" fontId="19" fillId="2" borderId="1" xfId="5" applyFont="1" applyFill="1" applyBorder="1" applyAlignment="1">
      <alignment horizontal="left" vertical="top"/>
    </xf>
    <xf numFmtId="4" fontId="15" fillId="0" borderId="24" xfId="3" applyNumberFormat="1" applyFont="1" applyFill="1" applyBorder="1" applyAlignment="1" applyProtection="1">
      <alignment horizontal="right" vertical="center" wrapText="1"/>
    </xf>
    <xf numFmtId="0" fontId="15" fillId="0" borderId="0" xfId="1" applyFont="1" applyAlignment="1" applyProtection="1">
      <alignment wrapText="1"/>
    </xf>
    <xf numFmtId="0" fontId="19" fillId="2" borderId="4" xfId="5" applyFont="1" applyFill="1" applyBorder="1" applyAlignment="1">
      <alignment horizontal="center" vertical="top"/>
    </xf>
    <xf numFmtId="0" fontId="19" fillId="3" borderId="1" xfId="5" applyFont="1" applyFill="1" applyBorder="1" applyAlignment="1">
      <alignment horizontal="center" vertical="top"/>
    </xf>
    <xf numFmtId="0" fontId="19" fillId="3" borderId="1" xfId="5" applyFont="1" applyFill="1" applyBorder="1" applyAlignment="1">
      <alignment horizontal="right" vertical="top"/>
    </xf>
    <xf numFmtId="0" fontId="19" fillId="3" borderId="1" xfId="5" applyFont="1" applyFill="1" applyBorder="1" applyAlignment="1">
      <alignment horizontal="center"/>
    </xf>
    <xf numFmtId="0" fontId="19" fillId="3" borderId="1" xfId="5" applyFont="1" applyFill="1" applyBorder="1" applyAlignment="1">
      <alignment horizontal="right"/>
    </xf>
    <xf numFmtId="4" fontId="15" fillId="3" borderId="1" xfId="3" applyNumberFormat="1" applyFont="1" applyFill="1" applyBorder="1" applyAlignment="1" applyProtection="1">
      <alignment horizontal="right" vertical="center" wrapText="1"/>
    </xf>
    <xf numFmtId="0" fontId="15" fillId="2" borderId="1" xfId="0" applyFont="1" applyFill="1" applyBorder="1" applyAlignment="1">
      <alignment horizontal="center" vertical="top" wrapText="1"/>
    </xf>
    <xf numFmtId="0" fontId="15" fillId="2" borderId="1" xfId="0" applyFont="1" applyFill="1" applyBorder="1" applyAlignment="1">
      <alignment horizontal="right" wrapText="1"/>
    </xf>
    <xf numFmtId="4" fontId="16" fillId="0" borderId="1" xfId="0" applyNumberFormat="1" applyFont="1" applyBorder="1" applyAlignment="1">
      <alignment horizontal="right" wrapText="1"/>
    </xf>
    <xf numFmtId="4" fontId="15" fillId="0" borderId="1" xfId="3" applyNumberFormat="1" applyFont="1" applyFill="1" applyBorder="1" applyAlignment="1" applyProtection="1">
      <alignment vertical="center" wrapText="1"/>
    </xf>
    <xf numFmtId="0" fontId="15" fillId="2" borderId="1" xfId="4" applyFont="1" applyFill="1" applyBorder="1" applyAlignment="1">
      <alignment horizontal="center" vertical="center"/>
    </xf>
    <xf numFmtId="0" fontId="15" fillId="2" borderId="1" xfId="4" applyFont="1" applyFill="1" applyBorder="1" applyAlignment="1">
      <alignment horizontal="left" vertical="center" wrapText="1"/>
    </xf>
    <xf numFmtId="0" fontId="16" fillId="2" borderId="1" xfId="4" applyFont="1" applyFill="1" applyBorder="1" applyAlignment="1">
      <alignment horizontal="left" vertical="center" wrapText="1"/>
    </xf>
    <xf numFmtId="0" fontId="16" fillId="2" borderId="1" xfId="4" applyFont="1" applyFill="1" applyBorder="1" applyAlignment="1">
      <alignment horizontal="right" vertical="center" wrapText="1"/>
    </xf>
    <xf numFmtId="4" fontId="15" fillId="2" borderId="1" xfId="4" applyNumberFormat="1" applyFont="1" applyFill="1" applyBorder="1" applyAlignment="1">
      <alignment horizontal="right" vertical="center" wrapText="1"/>
    </xf>
    <xf numFmtId="0" fontId="19" fillId="2" borderId="1" xfId="5" applyFont="1" applyFill="1" applyBorder="1" applyAlignment="1">
      <alignment horizontal="center" vertical="top"/>
    </xf>
    <xf numFmtId="4" fontId="19" fillId="0" borderId="1" xfId="5" applyNumberFormat="1" applyFont="1" applyBorder="1"/>
    <xf numFmtId="0" fontId="17" fillId="2" borderId="1" xfId="5" applyFont="1" applyFill="1" applyBorder="1" applyAlignment="1">
      <alignment horizontal="center" vertical="top"/>
    </xf>
    <xf numFmtId="0" fontId="17" fillId="2" borderId="1" xfId="5" applyFont="1" applyFill="1" applyBorder="1" applyAlignment="1">
      <alignment horizontal="left" vertical="top"/>
    </xf>
    <xf numFmtId="0" fontId="19" fillId="3" borderId="1" xfId="5" applyFont="1" applyFill="1" applyBorder="1" applyAlignment="1">
      <alignment horizontal="right" vertical="top" wrapText="1"/>
    </xf>
    <xf numFmtId="0" fontId="15" fillId="2" borderId="0" xfId="0" applyFont="1" applyFill="1" applyAlignment="1">
      <alignment horizontal="center" vertical="top" wrapText="1"/>
    </xf>
    <xf numFmtId="0" fontId="15" fillId="2" borderId="0" xfId="0" applyFont="1" applyFill="1" applyAlignment="1">
      <alignment wrapText="1"/>
    </xf>
    <xf numFmtId="0" fontId="16" fillId="2" borderId="0" xfId="0" applyFont="1" applyFill="1" applyAlignment="1">
      <alignment horizontal="center" wrapText="1"/>
    </xf>
    <xf numFmtId="4" fontId="16" fillId="0" borderId="0" xfId="0" applyNumberFormat="1" applyFont="1" applyAlignment="1">
      <alignment horizontal="right" wrapText="1"/>
    </xf>
    <xf numFmtId="4" fontId="15" fillId="0" borderId="0" xfId="3" applyNumberFormat="1" applyFont="1" applyFill="1" applyBorder="1" applyAlignment="1" applyProtection="1">
      <alignment horizontal="right" vertical="center" wrapText="1"/>
    </xf>
    <xf numFmtId="0" fontId="19" fillId="2" borderId="0" xfId="5" applyFont="1" applyFill="1" applyAlignment="1">
      <alignment horizontal="center" vertical="top"/>
    </xf>
    <xf numFmtId="0" fontId="19" fillId="2" borderId="0" xfId="5" applyFont="1" applyFill="1" applyAlignment="1">
      <alignment horizontal="left" vertical="top"/>
    </xf>
    <xf numFmtId="0" fontId="17" fillId="2" borderId="0" xfId="5" applyFont="1" applyFill="1" applyAlignment="1">
      <alignment horizontal="center"/>
    </xf>
    <xf numFmtId="0" fontId="17" fillId="0" borderId="0" xfId="5" applyFont="1" applyAlignment="1">
      <alignment horizontal="right"/>
    </xf>
    <xf numFmtId="0" fontId="15" fillId="0" borderId="1" xfId="2" applyFont="1" applyBorder="1" applyAlignment="1">
      <alignment horizontal="left" vertical="center" wrapText="1"/>
    </xf>
    <xf numFmtId="0" fontId="15" fillId="2" borderId="1" xfId="6" applyFont="1" applyFill="1" applyBorder="1" applyAlignment="1">
      <alignment horizontal="center" vertical="center" wrapText="1"/>
    </xf>
    <xf numFmtId="49" fontId="15" fillId="2" borderId="1" xfId="6" applyNumberFormat="1" applyFont="1" applyFill="1" applyBorder="1" applyAlignment="1">
      <alignment horizontal="center" vertical="center" wrapText="1"/>
    </xf>
    <xf numFmtId="4" fontId="15" fillId="2" borderId="1" xfId="6" applyNumberFormat="1" applyFont="1" applyFill="1" applyBorder="1" applyAlignment="1">
      <alignment horizontal="right" vertical="center" wrapText="1"/>
    </xf>
    <xf numFmtId="4" fontId="15" fillId="0" borderId="1" xfId="6" applyNumberFormat="1" applyFont="1" applyBorder="1" applyAlignment="1">
      <alignment horizontal="center" vertical="center" wrapText="1"/>
    </xf>
    <xf numFmtId="4" fontId="15" fillId="0" borderId="1" xfId="6" applyNumberFormat="1" applyFont="1" applyBorder="1" applyAlignment="1">
      <alignment horizontal="right" vertical="center" wrapText="1"/>
    </xf>
    <xf numFmtId="0" fontId="14" fillId="2" borderId="1" xfId="6" applyFont="1" applyFill="1" applyBorder="1" applyAlignment="1">
      <alignment horizontal="center" vertical="top" wrapText="1"/>
    </xf>
    <xf numFmtId="49" fontId="14" fillId="2" borderId="1" xfId="6" applyNumberFormat="1" applyFont="1" applyFill="1" applyBorder="1" applyAlignment="1">
      <alignment horizontal="center" vertical="top" wrapText="1"/>
    </xf>
    <xf numFmtId="0" fontId="14" fillId="2" borderId="1" xfId="6" applyFont="1" applyFill="1" applyBorder="1" applyAlignment="1">
      <alignment horizontal="center" wrapText="1"/>
    </xf>
    <xf numFmtId="4" fontId="14" fillId="2" borderId="1" xfId="6" applyNumberFormat="1" applyFont="1" applyFill="1" applyBorder="1" applyAlignment="1">
      <alignment horizontal="right" wrapText="1"/>
    </xf>
    <xf numFmtId="4" fontId="14" fillId="0" borderId="1" xfId="6" applyNumberFormat="1" applyFont="1" applyBorder="1" applyAlignment="1">
      <alignment horizontal="right" wrapText="1"/>
    </xf>
    <xf numFmtId="0" fontId="15" fillId="3" borderId="1" xfId="2" applyFont="1" applyFill="1" applyBorder="1" applyAlignment="1">
      <alignment horizontal="left" vertical="center" wrapText="1"/>
    </xf>
    <xf numFmtId="0" fontId="16" fillId="0" borderId="1" xfId="2" applyFont="1" applyBorder="1" applyAlignment="1">
      <alignment horizontal="left" vertical="center" wrapText="1"/>
    </xf>
    <xf numFmtId="0" fontId="15" fillId="3" borderId="1" xfId="2" applyFont="1" applyFill="1" applyBorder="1" applyAlignment="1">
      <alignment horizontal="right" vertical="center" wrapText="1"/>
    </xf>
    <xf numFmtId="0" fontId="15" fillId="2" borderId="1" xfId="2" applyFont="1" applyFill="1" applyBorder="1" applyAlignment="1">
      <alignment horizontal="left" vertical="center" wrapText="1"/>
    </xf>
    <xf numFmtId="0" fontId="16" fillId="2" borderId="1" xfId="2" applyFont="1" applyFill="1" applyBorder="1" applyAlignment="1">
      <alignment horizontal="left" vertical="center" wrapText="1"/>
    </xf>
    <xf numFmtId="0" fontId="15" fillId="3" borderId="1" xfId="6" applyFont="1" applyFill="1" applyBorder="1" applyAlignment="1">
      <alignment horizontal="right" vertical="center" wrapText="1"/>
    </xf>
    <xf numFmtId="0" fontId="15" fillId="3" borderId="1" xfId="6" applyFont="1" applyFill="1" applyBorder="1" applyAlignment="1">
      <alignment horizontal="center" vertical="center" wrapText="1"/>
    </xf>
    <xf numFmtId="4" fontId="15" fillId="3" borderId="1" xfId="6" applyNumberFormat="1" applyFont="1" applyFill="1" applyBorder="1" applyAlignment="1">
      <alignment horizontal="right" wrapText="1"/>
    </xf>
    <xf numFmtId="4" fontId="16" fillId="3" borderId="1" xfId="6" applyNumberFormat="1" applyFont="1" applyFill="1" applyBorder="1" applyAlignment="1">
      <alignment horizontal="right" wrapText="1"/>
    </xf>
    <xf numFmtId="0" fontId="15" fillId="3" borderId="1" xfId="6" applyFont="1" applyFill="1" applyBorder="1" applyAlignment="1">
      <alignment horizontal="left" vertical="center" wrapText="1"/>
    </xf>
    <xf numFmtId="49" fontId="16" fillId="2" borderId="1" xfId="6" applyNumberFormat="1" applyFont="1" applyFill="1" applyBorder="1" applyAlignment="1">
      <alignment horizontal="center" vertical="center" wrapText="1"/>
    </xf>
    <xf numFmtId="0" fontId="16" fillId="2" borderId="1" xfId="6" applyFont="1" applyFill="1" applyBorder="1" applyAlignment="1">
      <alignment horizontal="left" vertical="center" wrapText="1"/>
    </xf>
    <xf numFmtId="0" fontId="16" fillId="2" borderId="1" xfId="6" applyFont="1" applyFill="1" applyBorder="1" applyAlignment="1">
      <alignment horizontal="center" vertical="center" wrapText="1"/>
    </xf>
    <xf numFmtId="4" fontId="16" fillId="0" borderId="1" xfId="6" applyNumberFormat="1" applyFont="1" applyBorder="1" applyAlignment="1">
      <alignment horizontal="right" wrapText="1"/>
    </xf>
    <xf numFmtId="0" fontId="15" fillId="2" borderId="1" xfId="6" applyFont="1" applyFill="1" applyBorder="1" applyAlignment="1">
      <alignment horizontal="left" vertical="center" wrapText="1"/>
    </xf>
    <xf numFmtId="49" fontId="16" fillId="2" borderId="1" xfId="6" applyNumberFormat="1" applyFont="1" applyFill="1" applyBorder="1" applyAlignment="1">
      <alignment horizontal="center" vertical="top" wrapText="1"/>
    </xf>
    <xf numFmtId="0" fontId="16" fillId="2" borderId="1" xfId="6" applyFont="1" applyFill="1" applyBorder="1" applyAlignment="1">
      <alignment vertical="top" wrapText="1"/>
    </xf>
    <xf numFmtId="0" fontId="16" fillId="2" borderId="1" xfId="6" applyFont="1" applyFill="1" applyBorder="1" applyAlignment="1">
      <alignment horizontal="center" vertical="top" wrapText="1"/>
    </xf>
    <xf numFmtId="4" fontId="16" fillId="0" borderId="1" xfId="6" applyNumberFormat="1" applyFont="1" applyBorder="1" applyAlignment="1">
      <alignment horizontal="right" vertical="top" wrapText="1"/>
    </xf>
    <xf numFmtId="4" fontId="15" fillId="0" borderId="1" xfId="6" applyNumberFormat="1" applyFont="1" applyBorder="1" applyAlignment="1">
      <alignment horizontal="right" wrapText="1"/>
    </xf>
    <xf numFmtId="0" fontId="15" fillId="2" borderId="1" xfId="6" applyFont="1" applyFill="1" applyBorder="1" applyAlignment="1">
      <alignment vertical="top" wrapText="1"/>
    </xf>
    <xf numFmtId="0" fontId="15" fillId="2" borderId="1" xfId="6" applyFont="1" applyFill="1" applyBorder="1" applyAlignment="1">
      <alignment horizontal="center" vertical="top" wrapText="1"/>
    </xf>
    <xf numFmtId="4" fontId="15" fillId="0" borderId="1" xfId="6" applyNumberFormat="1" applyFont="1" applyBorder="1" applyAlignment="1">
      <alignment horizontal="right" vertical="top" wrapText="1"/>
    </xf>
    <xf numFmtId="0" fontId="15" fillId="2" borderId="1" xfId="6" applyFont="1" applyFill="1" applyBorder="1" applyAlignment="1">
      <alignment vertical="center" wrapText="1"/>
    </xf>
    <xf numFmtId="4" fontId="16" fillId="0" borderId="1" xfId="6" applyNumberFormat="1" applyFont="1" applyBorder="1" applyAlignment="1">
      <alignment horizontal="right" vertical="center" wrapText="1"/>
    </xf>
    <xf numFmtId="0" fontId="16" fillId="2" borderId="1" xfId="7" applyFont="1" applyFill="1" applyBorder="1" applyAlignment="1">
      <alignment horizontal="left" vertical="top" wrapText="1"/>
    </xf>
    <xf numFmtId="0" fontId="16" fillId="2" borderId="1" xfId="7" applyFont="1" applyFill="1" applyBorder="1" applyAlignment="1">
      <alignment horizontal="center" wrapText="1"/>
    </xf>
    <xf numFmtId="0" fontId="15" fillId="2" borderId="1" xfId="6" applyFont="1" applyFill="1" applyBorder="1" applyAlignment="1">
      <alignment horizontal="center" wrapText="1"/>
    </xf>
    <xf numFmtId="4" fontId="16" fillId="0" borderId="1" xfId="8" applyNumberFormat="1" applyFont="1" applyBorder="1" applyAlignment="1">
      <alignment horizontal="right" wrapText="1"/>
    </xf>
    <xf numFmtId="0" fontId="16" fillId="2" borderId="1" xfId="6" applyFont="1" applyFill="1" applyBorder="1" applyAlignment="1">
      <alignment horizontal="left" vertical="top" wrapText="1"/>
    </xf>
    <xf numFmtId="0" fontId="16" fillId="2" borderId="1" xfId="6" applyFont="1" applyFill="1" applyBorder="1" applyAlignment="1">
      <alignment horizontal="center" wrapText="1"/>
    </xf>
    <xf numFmtId="4" fontId="16" fillId="0" borderId="1" xfId="7" applyNumberFormat="1" applyFont="1" applyBorder="1" applyAlignment="1">
      <alignment horizontal="right" wrapText="1"/>
    </xf>
    <xf numFmtId="4" fontId="39" fillId="0" borderId="1" xfId="1" applyNumberFormat="1" applyFont="1" applyBorder="1" applyAlignment="1" applyProtection="1">
      <alignment horizontal="right" wrapText="1"/>
    </xf>
    <xf numFmtId="0" fontId="34" fillId="2" borderId="1" xfId="6" applyFont="1" applyFill="1" applyBorder="1" applyAlignment="1">
      <alignment horizontal="left" vertical="center" wrapText="1"/>
    </xf>
    <xf numFmtId="4" fontId="15" fillId="2" borderId="1" xfId="6" applyNumberFormat="1" applyFont="1" applyFill="1" applyBorder="1" applyAlignment="1">
      <alignment horizontal="right" wrapText="1"/>
    </xf>
    <xf numFmtId="49" fontId="15" fillId="3" borderId="1" xfId="6" applyNumberFormat="1" applyFont="1" applyFill="1" applyBorder="1" applyAlignment="1">
      <alignment horizontal="center" vertical="center" wrapText="1"/>
    </xf>
    <xf numFmtId="0" fontId="15" fillId="3" borderId="1" xfId="4" applyFont="1" applyFill="1" applyBorder="1" applyAlignment="1">
      <alignment horizontal="center" vertical="center" wrapText="1"/>
    </xf>
    <xf numFmtId="0" fontId="15" fillId="3" borderId="1" xfId="4" applyFont="1" applyFill="1" applyBorder="1" applyAlignment="1">
      <alignment horizontal="left" vertical="center" wrapText="1"/>
    </xf>
    <xf numFmtId="0" fontId="15" fillId="3" borderId="1" xfId="4" applyFont="1" applyFill="1" applyBorder="1" applyAlignment="1">
      <alignment horizontal="center" wrapText="1"/>
    </xf>
    <xf numFmtId="4" fontId="15" fillId="3" borderId="1" xfId="4" applyNumberFormat="1" applyFont="1" applyFill="1" applyBorder="1" applyAlignment="1">
      <alignment horizontal="right" wrapText="1"/>
    </xf>
    <xf numFmtId="4" fontId="16" fillId="3" borderId="1" xfId="4" applyNumberFormat="1" applyFont="1" applyFill="1" applyBorder="1" applyAlignment="1">
      <alignment horizontal="right" wrapText="1"/>
    </xf>
    <xf numFmtId="0" fontId="16" fillId="2" borderId="1" xfId="9" applyFont="1" applyFill="1" applyBorder="1" applyAlignment="1">
      <alignment horizontal="left" vertical="top" wrapText="1"/>
    </xf>
    <xf numFmtId="0" fontId="15" fillId="3" borderId="1" xfId="4" applyFont="1" applyFill="1" applyBorder="1" applyAlignment="1">
      <alignment horizontal="center" vertical="top" wrapText="1"/>
    </xf>
    <xf numFmtId="0" fontId="15" fillId="3" borderId="1" xfId="4" applyFont="1" applyFill="1" applyBorder="1" applyAlignment="1">
      <alignment horizontal="left" vertical="top" wrapText="1"/>
    </xf>
    <xf numFmtId="0" fontId="17" fillId="2" borderId="1" xfId="0" applyFont="1" applyFill="1" applyBorder="1" applyAlignment="1">
      <alignment horizontal="left" vertical="top" wrapText="1"/>
    </xf>
    <xf numFmtId="0" fontId="17" fillId="0" borderId="1" xfId="0" applyFont="1" applyBorder="1" applyAlignment="1">
      <alignment horizontal="center" vertical="top" wrapText="1"/>
    </xf>
    <xf numFmtId="0" fontId="17" fillId="0" borderId="1" xfId="0" applyFont="1" applyBorder="1" applyAlignment="1">
      <alignment horizontal="left" vertical="top" wrapText="1"/>
    </xf>
    <xf numFmtId="0" fontId="17" fillId="0" borderId="1" xfId="0" applyFont="1" applyBorder="1" applyAlignment="1">
      <alignment horizontal="center" wrapText="1"/>
    </xf>
    <xf numFmtId="4" fontId="17" fillId="0" borderId="1" xfId="0" applyNumberFormat="1" applyFont="1" applyBorder="1" applyAlignment="1">
      <alignment horizontal="right" wrapText="1"/>
    </xf>
    <xf numFmtId="0" fontId="15" fillId="3" borderId="1" xfId="4" applyFont="1" applyFill="1" applyBorder="1" applyAlignment="1">
      <alignment horizontal="right" vertical="top" wrapText="1"/>
    </xf>
    <xf numFmtId="49" fontId="16" fillId="2" borderId="25" xfId="1" applyNumberFormat="1" applyFont="1" applyFill="1" applyBorder="1" applyAlignment="1" applyProtection="1">
      <alignment vertical="top" wrapText="1"/>
    </xf>
    <xf numFmtId="0" fontId="16" fillId="2" borderId="25" xfId="1" applyFont="1" applyFill="1" applyBorder="1" applyAlignment="1" applyProtection="1">
      <alignment horizontal="center" wrapText="1"/>
    </xf>
    <xf numFmtId="0" fontId="16" fillId="2" borderId="16" xfId="1" applyFont="1" applyFill="1" applyBorder="1" applyAlignment="1" applyProtection="1">
      <alignment horizontal="center" wrapText="1"/>
    </xf>
    <xf numFmtId="0" fontId="16" fillId="2" borderId="8" xfId="1" applyFont="1" applyFill="1" applyBorder="1" applyAlignment="1" applyProtection="1">
      <alignment horizontal="center" wrapText="1"/>
    </xf>
    <xf numFmtId="4" fontId="16" fillId="0" borderId="8" xfId="1" applyNumberFormat="1" applyFont="1" applyBorder="1" applyAlignment="1" applyProtection="1">
      <alignment horizontal="right" wrapText="1"/>
    </xf>
    <xf numFmtId="49" fontId="16" fillId="2" borderId="35" xfId="1" applyNumberFormat="1" applyFont="1" applyFill="1" applyBorder="1" applyAlignment="1" applyProtection="1">
      <alignment vertical="top" wrapText="1"/>
    </xf>
    <xf numFmtId="49" fontId="16" fillId="2" borderId="21" xfId="1" applyNumberFormat="1" applyFont="1" applyFill="1" applyBorder="1" applyAlignment="1" applyProtection="1">
      <alignment vertical="top" wrapText="1"/>
    </xf>
    <xf numFmtId="0" fontId="16" fillId="2" borderId="21" xfId="1" applyFont="1" applyFill="1" applyBorder="1" applyAlignment="1" applyProtection="1">
      <alignment horizontal="center" wrapText="1"/>
    </xf>
    <xf numFmtId="4" fontId="16" fillId="2" borderId="25" xfId="1" applyNumberFormat="1" applyFont="1" applyFill="1" applyBorder="1" applyAlignment="1" applyProtection="1">
      <alignment horizontal="right" wrapText="1"/>
    </xf>
    <xf numFmtId="49" fontId="16" fillId="2" borderId="16" xfId="1" applyNumberFormat="1" applyFont="1" applyFill="1" applyBorder="1" applyAlignment="1" applyProtection="1">
      <alignment vertical="top" wrapText="1"/>
    </xf>
    <xf numFmtId="0" fontId="16" fillId="2" borderId="1" xfId="1" applyFont="1" applyFill="1" applyBorder="1" applyAlignment="1" applyProtection="1">
      <alignment wrapText="1"/>
    </xf>
    <xf numFmtId="0" fontId="17" fillId="2" borderId="1" xfId="5" applyFont="1" applyFill="1" applyBorder="1"/>
    <xf numFmtId="0" fontId="16" fillId="0" borderId="1" xfId="5" applyFont="1" applyBorder="1" applyAlignment="1">
      <alignment horizontal="right"/>
    </xf>
    <xf numFmtId="0" fontId="15" fillId="3" borderId="1" xfId="4" applyFont="1" applyFill="1" applyBorder="1" applyAlignment="1">
      <alignment vertical="top" wrapText="1"/>
    </xf>
    <xf numFmtId="0" fontId="16" fillId="3" borderId="1" xfId="4" applyFont="1" applyFill="1" applyBorder="1" applyAlignment="1">
      <alignment horizontal="right" vertical="top" wrapText="1"/>
    </xf>
    <xf numFmtId="0" fontId="15" fillId="0" borderId="1" xfId="4" applyFont="1" applyBorder="1" applyAlignment="1">
      <alignment horizontal="center" vertical="center" wrapText="1"/>
    </xf>
    <xf numFmtId="0" fontId="15" fillId="0" borderId="1" xfId="4" applyFont="1" applyBorder="1" applyAlignment="1">
      <alignment vertical="center" wrapText="1"/>
    </xf>
    <xf numFmtId="4" fontId="16" fillId="0" borderId="1" xfId="4" applyNumberFormat="1" applyFont="1" applyBorder="1" applyAlignment="1">
      <alignment horizontal="right" vertical="center" wrapText="1"/>
    </xf>
    <xf numFmtId="4" fontId="15" fillId="0" borderId="1" xfId="4" applyNumberFormat="1" applyFont="1" applyBorder="1" applyAlignment="1">
      <alignment horizontal="right" vertical="center" wrapText="1"/>
    </xf>
    <xf numFmtId="0" fontId="16" fillId="0" borderId="1" xfId="4" applyFont="1" applyBorder="1" applyAlignment="1">
      <alignment horizontal="center" vertical="top" wrapText="1"/>
    </xf>
    <xf numFmtId="0" fontId="16" fillId="0" borderId="1" xfId="4" applyFont="1" applyBorder="1" applyAlignment="1">
      <alignment vertical="center" wrapText="1"/>
    </xf>
    <xf numFmtId="0" fontId="16" fillId="0" borderId="1" xfId="4" applyFont="1" applyBorder="1" applyAlignment="1">
      <alignment horizontal="center" wrapText="1"/>
    </xf>
    <xf numFmtId="1" fontId="16" fillId="0" borderId="1" xfId="4" applyNumberFormat="1" applyFont="1" applyBorder="1" applyAlignment="1">
      <alignment horizontal="right" wrapText="1"/>
    </xf>
    <xf numFmtId="4" fontId="16" fillId="0" borderId="1" xfId="4" applyNumberFormat="1" applyFont="1" applyBorder="1" applyAlignment="1">
      <alignment horizontal="right" wrapText="1"/>
    </xf>
    <xf numFmtId="0" fontId="16" fillId="0" borderId="1" xfId="4" applyFont="1" applyBorder="1" applyAlignment="1">
      <alignment horizontal="center" vertical="center" wrapText="1"/>
    </xf>
    <xf numFmtId="0" fontId="16" fillId="0" borderId="1" xfId="4" applyFont="1" applyBorder="1" applyAlignment="1">
      <alignment horizontal="right" vertical="center" wrapText="1"/>
    </xf>
    <xf numFmtId="49" fontId="16" fillId="2" borderId="1" xfId="4" applyNumberFormat="1" applyFont="1" applyFill="1" applyBorder="1" applyAlignment="1">
      <alignment horizontal="center" vertical="top" wrapText="1"/>
    </xf>
    <xf numFmtId="0" fontId="16" fillId="2" borderId="1" xfId="4" applyFont="1" applyFill="1" applyBorder="1" applyAlignment="1">
      <alignment horizontal="center"/>
    </xf>
    <xf numFmtId="0" fontId="16" fillId="2" borderId="1" xfId="4" applyFont="1" applyFill="1" applyBorder="1" applyAlignment="1">
      <alignment horizontal="right"/>
    </xf>
    <xf numFmtId="0" fontId="16" fillId="0" borderId="1" xfId="4" applyFont="1" applyBorder="1" applyAlignment="1">
      <alignment horizontal="right"/>
    </xf>
    <xf numFmtId="1" fontId="15" fillId="2" borderId="1" xfId="4" applyNumberFormat="1" applyFont="1" applyFill="1" applyBorder="1" applyAlignment="1">
      <alignment horizontal="center" vertical="top" wrapText="1"/>
    </xf>
    <xf numFmtId="0" fontId="33" fillId="2" borderId="1" xfId="4" applyFont="1" applyFill="1" applyBorder="1" applyAlignment="1">
      <alignment horizontal="center" vertical="top" wrapText="1"/>
    </xf>
    <xf numFmtId="0" fontId="16" fillId="2" borderId="1" xfId="4" applyFont="1" applyFill="1" applyBorder="1" applyAlignment="1">
      <alignment horizontal="center" wrapText="1"/>
    </xf>
    <xf numFmtId="0" fontId="16" fillId="2" borderId="1" xfId="4" applyFont="1" applyFill="1" applyBorder="1" applyAlignment="1">
      <alignment horizontal="right" wrapText="1"/>
    </xf>
    <xf numFmtId="0" fontId="16" fillId="0" borderId="1" xfId="4" applyFont="1" applyBorder="1" applyAlignment="1">
      <alignment horizontal="right" wrapText="1"/>
    </xf>
    <xf numFmtId="49" fontId="15" fillId="3" borderId="1" xfId="6" applyNumberFormat="1" applyFont="1" applyFill="1" applyBorder="1" applyAlignment="1">
      <alignment horizontal="left" vertical="center" wrapText="1"/>
    </xf>
    <xf numFmtId="0" fontId="16" fillId="2" borderId="1" xfId="4" applyFont="1" applyFill="1" applyBorder="1" applyAlignment="1">
      <alignment horizontal="left" vertical="top" wrapText="1"/>
    </xf>
    <xf numFmtId="0" fontId="16" fillId="2" borderId="1" xfId="10" applyNumberFormat="1" applyFont="1" applyFill="1" applyBorder="1" applyAlignment="1" applyProtection="1">
      <alignment horizontal="center"/>
    </xf>
    <xf numFmtId="0" fontId="16" fillId="2" borderId="1" xfId="4" applyFont="1" applyFill="1" applyBorder="1" applyAlignment="1">
      <alignment vertical="top" wrapText="1"/>
    </xf>
    <xf numFmtId="4" fontId="16" fillId="2" borderId="1" xfId="4" applyNumberFormat="1" applyFont="1" applyFill="1" applyBorder="1" applyAlignment="1">
      <alignment vertical="top" wrapText="1"/>
    </xf>
    <xf numFmtId="0" fontId="16" fillId="2" borderId="1" xfId="11" applyFont="1" applyFill="1" applyBorder="1" applyAlignment="1">
      <alignment vertical="top" wrapText="1"/>
    </xf>
    <xf numFmtId="9" fontId="16" fillId="2" borderId="1" xfId="4" applyNumberFormat="1" applyFont="1" applyFill="1" applyBorder="1" applyAlignment="1">
      <alignment horizontal="center" wrapText="1"/>
    </xf>
    <xf numFmtId="4" fontId="16" fillId="2" borderId="1" xfId="12" applyNumberFormat="1" applyFont="1" applyFill="1" applyBorder="1" applyAlignment="1" applyProtection="1">
      <alignment horizontal="right" vertical="center" wrapText="1"/>
    </xf>
    <xf numFmtId="4" fontId="16" fillId="0" borderId="1" xfId="12" applyNumberFormat="1" applyFont="1" applyFill="1" applyBorder="1" applyAlignment="1" applyProtection="1">
      <alignment horizontal="right" vertical="center" wrapText="1"/>
    </xf>
    <xf numFmtId="4" fontId="16" fillId="2" borderId="1" xfId="12" applyNumberFormat="1" applyFont="1" applyFill="1" applyBorder="1" applyAlignment="1" applyProtection="1">
      <alignment horizontal="right" wrapText="1"/>
    </xf>
    <xf numFmtId="0" fontId="15" fillId="2" borderId="1" xfId="4" applyFont="1" applyFill="1" applyBorder="1" applyAlignment="1">
      <alignment horizontal="center" vertical="top"/>
    </xf>
    <xf numFmtId="0" fontId="16" fillId="2" borderId="1" xfId="4" applyFont="1" applyFill="1" applyBorder="1" applyAlignment="1">
      <alignment horizontal="center" vertical="center"/>
    </xf>
    <xf numFmtId="4" fontId="16" fillId="2" borderId="1" xfId="4" applyNumberFormat="1" applyFont="1" applyFill="1" applyBorder="1" applyAlignment="1">
      <alignment horizontal="right" vertical="center"/>
    </xf>
    <xf numFmtId="2" fontId="16" fillId="0" borderId="1" xfId="4" applyNumberFormat="1" applyFont="1" applyBorder="1" applyAlignment="1">
      <alignment horizontal="right" vertical="center"/>
    </xf>
    <xf numFmtId="2" fontId="16" fillId="2" borderId="1" xfId="4" applyNumberFormat="1" applyFont="1" applyFill="1" applyBorder="1" applyAlignment="1">
      <alignment horizontal="right" vertical="center"/>
    </xf>
    <xf numFmtId="9" fontId="16" fillId="2" borderId="1" xfId="4" applyNumberFormat="1" applyFont="1" applyFill="1" applyBorder="1" applyAlignment="1">
      <alignment horizontal="center" vertical="center" wrapText="1"/>
    </xf>
    <xf numFmtId="4" fontId="16" fillId="2" borderId="1" xfId="4" applyNumberFormat="1" applyFont="1" applyFill="1" applyBorder="1" applyAlignment="1">
      <alignment horizontal="right" wrapText="1"/>
    </xf>
    <xf numFmtId="4" fontId="17" fillId="0" borderId="1" xfId="4" applyNumberFormat="1" applyFont="1" applyBorder="1" applyAlignment="1">
      <alignment horizontal="right" wrapText="1"/>
    </xf>
    <xf numFmtId="0" fontId="16" fillId="2" borderId="25" xfId="4" applyFont="1" applyFill="1" applyBorder="1" applyAlignment="1">
      <alignment vertical="top" wrapText="1"/>
    </xf>
    <xf numFmtId="9" fontId="16" fillId="2" borderId="25" xfId="4" applyNumberFormat="1" applyFont="1" applyFill="1" applyBorder="1" applyAlignment="1">
      <alignment horizontal="center" vertical="center" wrapText="1"/>
    </xf>
    <xf numFmtId="4" fontId="16" fillId="2" borderId="25" xfId="4" applyNumberFormat="1" applyFont="1" applyFill="1" applyBorder="1" applyAlignment="1">
      <alignment horizontal="right" wrapText="1"/>
    </xf>
    <xf numFmtId="0" fontId="16" fillId="2" borderId="38" xfId="4" applyFont="1" applyFill="1" applyBorder="1" applyAlignment="1">
      <alignment vertical="top" wrapText="1"/>
    </xf>
    <xf numFmtId="9" fontId="16" fillId="2" borderId="38" xfId="4" applyNumberFormat="1" applyFont="1" applyFill="1" applyBorder="1" applyAlignment="1">
      <alignment horizontal="center" vertical="center" wrapText="1"/>
    </xf>
    <xf numFmtId="4" fontId="17" fillId="2" borderId="38" xfId="4" applyNumberFormat="1" applyFont="1" applyFill="1" applyBorder="1" applyAlignment="1">
      <alignment horizontal="right" vertical="center"/>
    </xf>
    <xf numFmtId="0" fontId="16" fillId="2" borderId="16" xfId="4" applyFont="1" applyFill="1" applyBorder="1" applyAlignment="1">
      <alignment vertical="top" wrapText="1"/>
    </xf>
    <xf numFmtId="9" fontId="16" fillId="2" borderId="16" xfId="4" applyNumberFormat="1" applyFont="1" applyFill="1" applyBorder="1" applyAlignment="1">
      <alignment horizontal="center" vertical="center" wrapText="1"/>
    </xf>
    <xf numFmtId="4" fontId="16" fillId="0" borderId="16" xfId="0" applyNumberFormat="1" applyFont="1" applyBorder="1" applyAlignment="1">
      <alignment horizontal="right" wrapText="1"/>
    </xf>
    <xf numFmtId="9" fontId="16" fillId="2" borderId="1" xfId="4" applyNumberFormat="1" applyFont="1" applyFill="1" applyBorder="1" applyAlignment="1">
      <alignment horizontal="right" vertical="center" wrapText="1"/>
    </xf>
    <xf numFmtId="9" fontId="16" fillId="0" borderId="1" xfId="4" applyNumberFormat="1" applyFont="1" applyBorder="1" applyAlignment="1">
      <alignment horizontal="right" vertical="center" wrapText="1"/>
    </xf>
    <xf numFmtId="9" fontId="16" fillId="2" borderId="1" xfId="4" applyNumberFormat="1" applyFont="1" applyFill="1" applyBorder="1" applyAlignment="1">
      <alignment horizontal="right" wrapText="1"/>
    </xf>
    <xf numFmtId="9" fontId="16" fillId="0" borderId="1" xfId="4" applyNumberFormat="1" applyFont="1" applyBorder="1" applyAlignment="1">
      <alignment horizontal="right" wrapText="1"/>
    </xf>
    <xf numFmtId="0" fontId="16" fillId="2" borderId="1" xfId="4" applyFont="1" applyFill="1" applyBorder="1" applyAlignment="1">
      <alignment horizontal="center" vertical="center" wrapText="1"/>
    </xf>
    <xf numFmtId="4" fontId="16" fillId="2" borderId="1" xfId="13" applyNumberFormat="1" applyFont="1" applyFill="1" applyBorder="1" applyAlignment="1">
      <alignment vertical="top" wrapText="1"/>
    </xf>
    <xf numFmtId="4" fontId="16" fillId="0" borderId="1" xfId="4" applyNumberFormat="1" applyFont="1" applyBorder="1" applyAlignment="1">
      <alignment vertical="top" wrapText="1"/>
    </xf>
    <xf numFmtId="4" fontId="23" fillId="2" borderId="1" xfId="4" applyNumberFormat="1" applyFont="1" applyFill="1" applyBorder="1" applyAlignment="1">
      <alignment vertical="top" wrapText="1"/>
    </xf>
    <xf numFmtId="4" fontId="23" fillId="2" borderId="1" xfId="4" applyNumberFormat="1" applyFont="1" applyFill="1" applyBorder="1" applyAlignment="1">
      <alignment horizontal="right" vertical="top" wrapText="1"/>
    </xf>
    <xf numFmtId="4" fontId="16" fillId="0" borderId="1" xfId="4" applyNumberFormat="1" applyFont="1" applyBorder="1" applyAlignment="1">
      <alignment horizontal="right" vertical="top" wrapText="1"/>
    </xf>
    <xf numFmtId="0" fontId="15" fillId="3" borderId="1" xfId="4" applyFont="1" applyFill="1" applyBorder="1" applyAlignment="1">
      <alignment horizontal="center" vertical="center"/>
    </xf>
    <xf numFmtId="0" fontId="15" fillId="3" borderId="1" xfId="4" applyFont="1" applyFill="1" applyBorder="1" applyAlignment="1">
      <alignment horizontal="left" vertical="center"/>
    </xf>
    <xf numFmtId="9" fontId="16" fillId="3" borderId="1" xfId="4" applyNumberFormat="1" applyFont="1" applyFill="1" applyBorder="1" applyAlignment="1">
      <alignment horizontal="center" vertical="center" wrapText="1"/>
    </xf>
    <xf numFmtId="9" fontId="16" fillId="3" borderId="1" xfId="4" applyNumberFormat="1" applyFont="1" applyFill="1" applyBorder="1" applyAlignment="1">
      <alignment horizontal="right" vertical="center" wrapText="1"/>
    </xf>
    <xf numFmtId="0" fontId="16" fillId="2" borderId="1" xfId="4" applyFont="1" applyFill="1" applyBorder="1" applyAlignment="1">
      <alignment horizontal="right" vertical="center"/>
    </xf>
    <xf numFmtId="0" fontId="16" fillId="0" borderId="1" xfId="4" applyFont="1" applyBorder="1" applyAlignment="1">
      <alignment horizontal="right" vertical="center"/>
    </xf>
    <xf numFmtId="0" fontId="16" fillId="2" borderId="1" xfId="4" applyFont="1" applyFill="1" applyBorder="1" applyAlignment="1">
      <alignment horizontal="right" vertical="top" wrapText="1"/>
    </xf>
    <xf numFmtId="0" fontId="16" fillId="0" borderId="1" xfId="4" applyFont="1" applyBorder="1" applyAlignment="1">
      <alignment horizontal="right" vertical="top" wrapText="1"/>
    </xf>
    <xf numFmtId="0" fontId="17" fillId="2" borderId="1" xfId="4" applyFont="1" applyFill="1" applyBorder="1" applyAlignment="1">
      <alignment horizontal="right" vertical="center"/>
    </xf>
    <xf numFmtId="49" fontId="37" fillId="2" borderId="1" xfId="4" applyNumberFormat="1" applyFont="1" applyFill="1" applyBorder="1" applyAlignment="1">
      <alignment horizontal="center" vertical="top" wrapText="1"/>
    </xf>
    <xf numFmtId="0" fontId="15" fillId="3" borderId="1" xfId="6" applyFont="1" applyFill="1" applyBorder="1" applyAlignment="1">
      <alignment horizontal="center" wrapText="1"/>
    </xf>
    <xf numFmtId="0" fontId="16" fillId="2" borderId="1" xfId="4" applyFont="1" applyFill="1" applyBorder="1" applyAlignment="1">
      <alignment horizontal="left" wrapText="1"/>
    </xf>
    <xf numFmtId="49" fontId="16" fillId="2" borderId="1" xfId="4" applyNumberFormat="1" applyFont="1" applyFill="1" applyBorder="1" applyAlignment="1">
      <alignment horizontal="center" wrapText="1"/>
    </xf>
    <xf numFmtId="49" fontId="16" fillId="2" borderId="1" xfId="4" applyNumberFormat="1" applyFont="1" applyFill="1" applyBorder="1" applyAlignment="1">
      <alignment horizontal="right" wrapText="1"/>
    </xf>
    <xf numFmtId="49" fontId="16" fillId="0" borderId="1" xfId="4" applyNumberFormat="1" applyFont="1" applyBorder="1" applyAlignment="1">
      <alignment horizontal="right" wrapText="1"/>
    </xf>
    <xf numFmtId="0" fontId="17" fillId="2" borderId="1" xfId="4" applyFont="1" applyFill="1" applyBorder="1" applyAlignment="1">
      <alignment horizontal="left" vertical="top" wrapText="1"/>
    </xf>
    <xf numFmtId="0" fontId="38" fillId="2" borderId="1" xfId="4" applyFont="1" applyFill="1" applyBorder="1" applyAlignment="1">
      <alignment horizontal="left" vertical="top" wrapText="1"/>
    </xf>
    <xf numFmtId="49" fontId="38" fillId="2" borderId="1" xfId="4" applyNumberFormat="1" applyFont="1" applyFill="1" applyBorder="1" applyAlignment="1">
      <alignment horizontal="left" wrapText="1"/>
    </xf>
    <xf numFmtId="49" fontId="38" fillId="2" borderId="1" xfId="4" applyNumberFormat="1" applyFont="1" applyFill="1" applyBorder="1" applyAlignment="1">
      <alignment horizontal="right" wrapText="1"/>
    </xf>
    <xf numFmtId="49" fontId="17" fillId="2" borderId="1" xfId="5" applyNumberFormat="1" applyFont="1" applyFill="1" applyBorder="1" applyAlignment="1">
      <alignment horizontal="center" vertical="top"/>
    </xf>
    <xf numFmtId="0" fontId="17" fillId="2" borderId="1" xfId="5" applyFont="1" applyFill="1" applyBorder="1" applyAlignment="1">
      <alignment horizontal="left" vertical="top" wrapText="1"/>
    </xf>
    <xf numFmtId="49" fontId="17" fillId="2" borderId="1" xfId="5" applyNumberFormat="1" applyFont="1" applyFill="1" applyBorder="1" applyAlignment="1">
      <alignment horizontal="center"/>
    </xf>
    <xf numFmtId="1" fontId="17" fillId="0" borderId="1" xfId="5" applyNumberFormat="1" applyFont="1" applyBorder="1" applyAlignment="1">
      <alignment horizontal="right"/>
    </xf>
    <xf numFmtId="4" fontId="16" fillId="0" borderId="1" xfId="5" applyNumberFormat="1" applyFont="1" applyBorder="1" applyAlignment="1">
      <alignment horizontal="right"/>
    </xf>
    <xf numFmtId="4" fontId="17" fillId="0" borderId="1" xfId="5" applyNumberFormat="1" applyFont="1" applyBorder="1" applyAlignment="1">
      <alignment horizontal="right"/>
    </xf>
    <xf numFmtId="49" fontId="17" fillId="2" borderId="1" xfId="5" quotePrefix="1" applyNumberFormat="1" applyFont="1" applyFill="1" applyBorder="1" applyAlignment="1">
      <alignment horizontal="center" vertical="top"/>
    </xf>
    <xf numFmtId="0" fontId="17" fillId="2" borderId="1" xfId="5" quotePrefix="1" applyFont="1" applyFill="1" applyBorder="1" applyAlignment="1">
      <alignment horizontal="center" vertical="top"/>
    </xf>
    <xf numFmtId="165" fontId="17" fillId="0" borderId="1" xfId="5" applyNumberFormat="1" applyFont="1" applyBorder="1" applyAlignment="1">
      <alignment horizontal="right" wrapText="1"/>
    </xf>
    <xf numFmtId="4" fontId="16" fillId="2" borderId="1" xfId="0" applyNumberFormat="1" applyFont="1" applyFill="1" applyBorder="1" applyAlignment="1">
      <alignment horizontal="right" wrapText="1"/>
    </xf>
    <xf numFmtId="0" fontId="17" fillId="2" borderId="1" xfId="5" applyFont="1" applyFill="1" applyBorder="1" applyAlignment="1">
      <alignment horizontal="right"/>
    </xf>
    <xf numFmtId="49" fontId="16" fillId="0" borderId="1" xfId="4" applyNumberFormat="1" applyFont="1" applyBorder="1" applyAlignment="1">
      <alignment horizontal="center" vertical="top" wrapText="1"/>
    </xf>
    <xf numFmtId="4" fontId="15" fillId="4" borderId="1" xfId="4" applyNumberFormat="1" applyFont="1" applyFill="1" applyBorder="1" applyAlignment="1">
      <alignment horizontal="right" wrapText="1"/>
    </xf>
    <xf numFmtId="4" fontId="16" fillId="0" borderId="1" xfId="1" applyNumberFormat="1" applyFont="1" applyBorder="1" applyAlignment="1">
      <alignment horizontal="right" wrapText="1"/>
      <protection locked="0"/>
    </xf>
    <xf numFmtId="4" fontId="17" fillId="0" borderId="1" xfId="1" applyNumberFormat="1" applyFont="1" applyBorder="1" applyAlignment="1">
      <alignment horizontal="right" wrapText="1"/>
      <protection locked="0"/>
    </xf>
    <xf numFmtId="4" fontId="16" fillId="0" borderId="16" xfId="1" applyNumberFormat="1" applyFont="1" applyBorder="1" applyAlignment="1">
      <alignment horizontal="right" wrapText="1"/>
      <protection locked="0"/>
    </xf>
    <xf numFmtId="4" fontId="16" fillId="0" borderId="21" xfId="1" applyNumberFormat="1" applyFont="1" applyBorder="1" applyAlignment="1">
      <alignment horizontal="right" wrapText="1"/>
      <protection locked="0"/>
    </xf>
    <xf numFmtId="0" fontId="16" fillId="0" borderId="0" xfId="0" applyFont="1"/>
    <xf numFmtId="0" fontId="16" fillId="0" borderId="0" xfId="0" applyFont="1" applyAlignment="1">
      <alignment horizontal="center" vertical="center"/>
    </xf>
    <xf numFmtId="0" fontId="16" fillId="0" borderId="0" xfId="0" applyFont="1" applyAlignment="1">
      <alignment horizontal="right" vertical="center"/>
    </xf>
    <xf numFmtId="0" fontId="17" fillId="0" borderId="0" xfId="15" applyFont="1" applyAlignment="1">
      <alignment horizontal="right" vertical="center"/>
    </xf>
    <xf numFmtId="0" fontId="17" fillId="0" borderId="0" xfId="15" applyFont="1" applyAlignment="1">
      <alignment vertical="center"/>
    </xf>
    <xf numFmtId="0" fontId="17" fillId="0" borderId="0" xfId="15" applyFont="1"/>
    <xf numFmtId="0" fontId="15" fillId="0" borderId="0" xfId="0" applyFont="1" applyAlignment="1">
      <alignment vertical="center" wrapText="1"/>
    </xf>
    <xf numFmtId="17" fontId="15" fillId="0" borderId="0" xfId="0" applyNumberFormat="1" applyFont="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166" fontId="16" fillId="0" borderId="1" xfId="0" applyNumberFormat="1" applyFont="1" applyBorder="1" applyAlignment="1">
      <alignment horizontal="right" vertical="center" wrapText="1"/>
    </xf>
    <xf numFmtId="0" fontId="16" fillId="0" borderId="1" xfId="0" applyFont="1" applyBorder="1"/>
    <xf numFmtId="0" fontId="16" fillId="0" borderId="1" xfId="0" applyFont="1" applyBorder="1" applyAlignment="1">
      <alignment horizontal="center" vertical="center"/>
    </xf>
    <xf numFmtId="0" fontId="16" fillId="0" borderId="1" xfId="0" applyFont="1" applyBorder="1" applyAlignment="1">
      <alignment horizontal="right" vertical="center"/>
    </xf>
    <xf numFmtId="4" fontId="15" fillId="2" borderId="1" xfId="6" applyNumberFormat="1" applyFont="1" applyFill="1" applyBorder="1" applyAlignment="1">
      <alignment horizontal="center" vertical="center" wrapText="1"/>
    </xf>
    <xf numFmtId="0" fontId="19" fillId="0" borderId="1" xfId="15" applyFont="1" applyBorder="1" applyAlignment="1">
      <alignment horizontal="right"/>
    </xf>
    <xf numFmtId="0" fontId="19" fillId="0" borderId="1" xfId="17" applyFont="1" applyBorder="1" applyAlignment="1">
      <alignment vertical="top" wrapText="1"/>
    </xf>
    <xf numFmtId="0" fontId="17" fillId="0" borderId="1" xfId="15" applyFont="1" applyBorder="1" applyAlignment="1">
      <alignment horizontal="center" vertical="center"/>
    </xf>
    <xf numFmtId="0" fontId="17" fillId="0" borderId="1" xfId="15" applyFont="1" applyBorder="1" applyAlignment="1">
      <alignment horizontal="right" vertical="center"/>
    </xf>
    <xf numFmtId="0" fontId="17" fillId="0" borderId="1" xfId="15" applyFont="1" applyBorder="1" applyAlignment="1">
      <alignment vertical="center"/>
    </xf>
    <xf numFmtId="0" fontId="17" fillId="0" borderId="1" xfId="15" applyFont="1" applyBorder="1"/>
    <xf numFmtId="49" fontId="14" fillId="0" borderId="1" xfId="15" applyNumberFormat="1" applyFont="1" applyBorder="1" applyAlignment="1">
      <alignment vertical="center" wrapText="1"/>
    </xf>
    <xf numFmtId="2" fontId="17" fillId="0" borderId="1" xfId="15" applyNumberFormat="1" applyFont="1" applyBorder="1" applyAlignment="1">
      <alignment horizontal="right" vertical="center"/>
    </xf>
    <xf numFmtId="0" fontId="20" fillId="0" borderId="1" xfId="15" applyFont="1" applyBorder="1" applyAlignment="1">
      <alignment horizontal="left" vertical="top" wrapText="1"/>
    </xf>
    <xf numFmtId="0" fontId="20" fillId="0" borderId="1" xfId="15" applyFont="1" applyBorder="1" applyAlignment="1">
      <alignment horizontal="left" vertical="top"/>
    </xf>
    <xf numFmtId="0" fontId="17" fillId="0" borderId="8" xfId="15" applyFont="1" applyBorder="1" applyAlignment="1">
      <alignment horizontal="center" vertical="center"/>
    </xf>
    <xf numFmtId="0" fontId="17" fillId="0" borderId="8" xfId="15" applyFont="1" applyBorder="1" applyAlignment="1">
      <alignment horizontal="right" vertical="center"/>
    </xf>
    <xf numFmtId="0" fontId="17" fillId="3" borderId="1" xfId="15" applyFont="1" applyFill="1" applyBorder="1"/>
    <xf numFmtId="0" fontId="19" fillId="3" borderId="2" xfId="15" applyFont="1" applyFill="1" applyBorder="1" applyAlignment="1">
      <alignment horizontal="right"/>
    </xf>
    <xf numFmtId="0" fontId="17" fillId="3" borderId="2" xfId="15" applyFont="1" applyFill="1" applyBorder="1" applyAlignment="1">
      <alignment horizontal="center" vertical="center"/>
    </xf>
    <xf numFmtId="0" fontId="17" fillId="3" borderId="3" xfId="15" applyFont="1" applyFill="1" applyBorder="1" applyAlignment="1">
      <alignment horizontal="right" vertical="center"/>
    </xf>
    <xf numFmtId="0" fontId="17" fillId="3" borderId="4" xfId="15" applyFont="1" applyFill="1" applyBorder="1" applyAlignment="1">
      <alignment horizontal="right" vertical="center"/>
    </xf>
    <xf numFmtId="166" fontId="19" fillId="3" borderId="4" xfId="15" applyNumberFormat="1" applyFont="1" applyFill="1" applyBorder="1" applyAlignment="1">
      <alignment vertical="center"/>
    </xf>
    <xf numFmtId="0" fontId="17" fillId="0" borderId="16" xfId="15" applyFont="1" applyBorder="1" applyAlignment="1">
      <alignment horizontal="center" vertical="center"/>
    </xf>
    <xf numFmtId="0" fontId="17" fillId="0" borderId="16" xfId="15" applyFont="1" applyBorder="1" applyAlignment="1">
      <alignment horizontal="right" vertical="center"/>
    </xf>
    <xf numFmtId="0" fontId="19" fillId="8" borderId="1" xfId="0" applyFont="1" applyFill="1" applyBorder="1" applyAlignment="1">
      <alignment horizontal="center" vertical="center"/>
    </xf>
    <xf numFmtId="0" fontId="19" fillId="8" borderId="1" xfId="0" applyFont="1" applyFill="1" applyBorder="1"/>
    <xf numFmtId="0" fontId="17" fillId="3" borderId="0" xfId="15" applyFont="1" applyFill="1" applyAlignment="1">
      <alignment horizontal="center" vertical="center"/>
    </xf>
    <xf numFmtId="0" fontId="17" fillId="3" borderId="0" xfId="15" applyFont="1" applyFill="1" applyAlignment="1">
      <alignment horizontal="right" vertical="center"/>
    </xf>
    <xf numFmtId="166" fontId="19" fillId="8" borderId="1" xfId="0" applyNumberFormat="1" applyFont="1" applyFill="1" applyBorder="1" applyAlignment="1">
      <alignment vertical="center"/>
    </xf>
    <xf numFmtId="0" fontId="17" fillId="0" borderId="1" xfId="0" applyFont="1" applyBorder="1"/>
    <xf numFmtId="0" fontId="19" fillId="0" borderId="1" xfId="0" applyFont="1" applyBorder="1" applyAlignment="1">
      <alignment horizontal="center" vertical="center"/>
    </xf>
    <xf numFmtId="0" fontId="19" fillId="0" borderId="1" xfId="0" applyFont="1" applyBorder="1" applyAlignment="1">
      <alignment horizontal="right" vertical="center"/>
    </xf>
    <xf numFmtId="0" fontId="17" fillId="0" borderId="1" xfId="0" applyFont="1" applyBorder="1" applyAlignment="1">
      <alignment vertical="center"/>
    </xf>
    <xf numFmtId="0" fontId="19" fillId="0" borderId="1" xfId="0" applyFont="1" applyBorder="1" applyAlignment="1">
      <alignment horizontal="right" vertical="top"/>
    </xf>
    <xf numFmtId="0" fontId="17" fillId="0" borderId="1" xfId="0" applyFont="1" applyBorder="1" applyAlignment="1">
      <alignment horizontal="center" vertical="center"/>
    </xf>
    <xf numFmtId="0" fontId="17" fillId="0" borderId="1" xfId="0" applyFont="1" applyBorder="1" applyAlignment="1">
      <alignment horizontal="right" vertical="center"/>
    </xf>
    <xf numFmtId="0" fontId="16" fillId="0" borderId="1" xfId="0" applyFont="1" applyBorder="1" applyAlignment="1">
      <alignment horizontal="left" vertical="top" wrapText="1"/>
    </xf>
    <xf numFmtId="0" fontId="16" fillId="0" borderId="1" xfId="0" applyFont="1" applyBorder="1" applyAlignment="1">
      <alignment vertical="center"/>
    </xf>
    <xf numFmtId="0" fontId="17" fillId="0" borderId="1" xfId="0" applyFont="1" applyBorder="1" applyAlignment="1">
      <alignment vertical="top"/>
    </xf>
    <xf numFmtId="0" fontId="19" fillId="0" borderId="1" xfId="0" applyFont="1" applyBorder="1" applyAlignment="1">
      <alignment horizontal="left" vertical="top" wrapText="1"/>
    </xf>
    <xf numFmtId="0" fontId="16" fillId="0" borderId="1" xfId="0" applyFont="1" applyBorder="1" applyAlignment="1">
      <alignment horizontal="left" vertical="top"/>
    </xf>
    <xf numFmtId="0" fontId="16" fillId="3" borderId="1" xfId="0" applyFont="1" applyFill="1" applyBorder="1"/>
    <xf numFmtId="0" fontId="19" fillId="3" borderId="1" xfId="0" applyFont="1" applyFill="1" applyBorder="1" applyAlignment="1">
      <alignment horizontal="right"/>
    </xf>
    <xf numFmtId="0" fontId="16" fillId="3" borderId="1" xfId="0" applyFont="1" applyFill="1" applyBorder="1" applyAlignment="1">
      <alignment horizontal="center" vertical="center"/>
    </xf>
    <xf numFmtId="0" fontId="16" fillId="3" borderId="1" xfId="0" applyFont="1" applyFill="1" applyBorder="1" applyAlignment="1">
      <alignment horizontal="right" vertical="center"/>
    </xf>
    <xf numFmtId="166" fontId="19" fillId="3" borderId="1" xfId="0" applyNumberFormat="1" applyFont="1" applyFill="1" applyBorder="1" applyAlignment="1">
      <alignment vertical="center"/>
    </xf>
    <xf numFmtId="0" fontId="19" fillId="3" borderId="1" xfId="0" applyFont="1" applyFill="1" applyBorder="1"/>
    <xf numFmtId="0" fontId="19" fillId="3" borderId="1" xfId="0" applyFont="1" applyFill="1" applyBorder="1" applyAlignment="1">
      <alignment horizontal="center" vertical="center"/>
    </xf>
    <xf numFmtId="0" fontId="19" fillId="3" borderId="1" xfId="0" applyFont="1" applyFill="1" applyBorder="1" applyAlignment="1">
      <alignment horizontal="right" vertical="center"/>
    </xf>
    <xf numFmtId="0" fontId="23" fillId="0" borderId="1" xfId="0" applyFont="1" applyBorder="1"/>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19" fillId="0" borderId="1" xfId="0" applyFont="1" applyBorder="1" applyAlignment="1">
      <alignment horizontal="right"/>
    </xf>
    <xf numFmtId="0" fontId="16" fillId="0" borderId="1" xfId="0" applyFont="1" applyBorder="1" applyAlignment="1">
      <alignment horizontal="left"/>
    </xf>
    <xf numFmtId="0" fontId="24" fillId="0" borderId="1" xfId="0" applyFont="1" applyBorder="1"/>
    <xf numFmtId="0" fontId="24" fillId="0" borderId="1" xfId="0" applyFont="1" applyBorder="1" applyAlignment="1">
      <alignment vertical="top" wrapText="1"/>
    </xf>
    <xf numFmtId="0" fontId="23" fillId="0" borderId="1" xfId="0" applyFont="1" applyBorder="1" applyAlignment="1">
      <alignment horizontal="left" vertical="top" wrapText="1"/>
    </xf>
    <xf numFmtId="0" fontId="20" fillId="0" borderId="1" xfId="0" applyFont="1" applyBorder="1" applyAlignment="1">
      <alignment horizontal="left" vertical="top" wrapText="1"/>
    </xf>
    <xf numFmtId="0" fontId="20" fillId="0" borderId="1" xfId="0" applyFont="1" applyBorder="1" applyAlignment="1">
      <alignment horizontal="center" vertical="center"/>
    </xf>
    <xf numFmtId="166" fontId="16" fillId="0" borderId="1" xfId="0" applyNumberFormat="1" applyFont="1" applyBorder="1" applyAlignment="1">
      <alignment vertical="center"/>
    </xf>
    <xf numFmtId="0" fontId="19" fillId="8" borderId="1" xfId="0" applyFont="1" applyFill="1" applyBorder="1" applyAlignment="1">
      <alignment horizontal="right"/>
    </xf>
    <xf numFmtId="0" fontId="19" fillId="8" borderId="1" xfId="0" applyFont="1" applyFill="1" applyBorder="1" applyAlignment="1">
      <alignment horizontal="right" vertical="center"/>
    </xf>
    <xf numFmtId="49" fontId="24" fillId="0" borderId="1" xfId="0" applyNumberFormat="1" applyFont="1" applyBorder="1" applyAlignment="1">
      <alignment vertical="top" wrapText="1"/>
    </xf>
    <xf numFmtId="0" fontId="24" fillId="0" borderId="1" xfId="0" applyFont="1" applyBorder="1" applyAlignment="1">
      <alignment wrapText="1"/>
    </xf>
    <xf numFmtId="0" fontId="27" fillId="0" borderId="1" xfId="0" applyFont="1" applyBorder="1" applyAlignment="1">
      <alignment horizontal="left" vertical="top" wrapText="1"/>
    </xf>
    <xf numFmtId="0" fontId="14" fillId="0" borderId="1" xfId="0" applyFont="1" applyBorder="1" applyAlignment="1">
      <alignment horizontal="left" vertical="top" wrapText="1"/>
    </xf>
    <xf numFmtId="0" fontId="17" fillId="0" borderId="1" xfId="0" applyFont="1" applyBorder="1" applyAlignment="1">
      <alignment horizontal="left" vertical="top"/>
    </xf>
    <xf numFmtId="0" fontId="19" fillId="0" borderId="1" xfId="0" applyFont="1" applyBorder="1"/>
    <xf numFmtId="166" fontId="19" fillId="0" borderId="1" xfId="0" applyNumberFormat="1" applyFont="1" applyBorder="1" applyAlignment="1">
      <alignment vertical="center"/>
    </xf>
    <xf numFmtId="0" fontId="28" fillId="0" borderId="1" xfId="0" applyFont="1" applyBorder="1" applyAlignment="1">
      <alignment horizontal="left" vertical="top" wrapText="1"/>
    </xf>
    <xf numFmtId="0" fontId="27" fillId="0" borderId="1" xfId="0" applyFont="1" applyBorder="1" applyAlignment="1">
      <alignment horizontal="center" vertical="center"/>
    </xf>
    <xf numFmtId="0" fontId="20" fillId="0" borderId="1" xfId="0" applyFont="1" applyBorder="1" applyAlignment="1">
      <alignment horizontal="left" vertical="top"/>
    </xf>
    <xf numFmtId="0" fontId="16" fillId="0" borderId="1" xfId="0" applyFont="1" applyBorder="1" applyAlignment="1">
      <alignment vertical="top" wrapText="1"/>
    </xf>
    <xf numFmtId="0" fontId="19" fillId="3" borderId="1" xfId="0" applyFont="1" applyFill="1" applyBorder="1" applyAlignment="1">
      <alignment horizontal="right" wrapText="1"/>
    </xf>
    <xf numFmtId="0" fontId="31" fillId="0" borderId="1" xfId="0" applyFont="1" applyBorder="1" applyAlignment="1">
      <alignment horizontal="left" vertical="top" wrapText="1"/>
    </xf>
    <xf numFmtId="0" fontId="15" fillId="0" borderId="1" xfId="0" applyFont="1" applyBorder="1" applyAlignment="1">
      <alignment horizontal="left" vertical="top" wrapText="1"/>
    </xf>
    <xf numFmtId="0" fontId="26" fillId="0" borderId="1" xfId="0" applyFont="1" applyBorder="1" applyAlignment="1">
      <alignment horizontal="left" vertical="top" wrapText="1"/>
    </xf>
    <xf numFmtId="0" fontId="26" fillId="0" borderId="1" xfId="0" applyFont="1" applyBorder="1" applyAlignment="1">
      <alignment horizontal="left" vertical="top" wrapText="1" shrinkToFit="1"/>
    </xf>
    <xf numFmtId="0" fontId="31" fillId="0" borderId="1" xfId="0" applyFont="1" applyBorder="1" applyAlignment="1">
      <alignment horizontal="left" vertical="top" wrapText="1" shrinkToFit="1"/>
    </xf>
    <xf numFmtId="0" fontId="24" fillId="0" borderId="1" xfId="17" applyFont="1" applyBorder="1" applyAlignment="1">
      <alignment vertical="top" wrapText="1"/>
    </xf>
    <xf numFmtId="0" fontId="19" fillId="3" borderId="1" xfId="0" applyFont="1" applyFill="1" applyBorder="1" applyAlignment="1">
      <alignment horizontal="left"/>
    </xf>
    <xf numFmtId="0" fontId="17" fillId="0" borderId="1" xfId="0" applyFont="1" applyBorder="1" applyAlignment="1">
      <alignment vertical="top" wrapText="1"/>
    </xf>
    <xf numFmtId="0" fontId="19" fillId="3" borderId="1" xfId="0" applyFont="1" applyFill="1" applyBorder="1" applyAlignment="1">
      <alignment horizontal="center"/>
    </xf>
    <xf numFmtId="0" fontId="29" fillId="3" borderId="1" xfId="0" applyFont="1" applyFill="1" applyBorder="1" applyAlignment="1">
      <alignment horizontal="right" vertical="top"/>
    </xf>
    <xf numFmtId="0" fontId="29" fillId="3" borderId="1" xfId="0" applyFont="1" applyFill="1" applyBorder="1" applyAlignment="1">
      <alignment horizontal="center" vertical="center"/>
    </xf>
    <xf numFmtId="0" fontId="29" fillId="0" borderId="1" xfId="0" applyFont="1" applyBorder="1" applyAlignment="1">
      <alignment horizontal="left" vertical="top"/>
    </xf>
    <xf numFmtId="0" fontId="29" fillId="0" borderId="1" xfId="0" applyFont="1" applyBorder="1" applyAlignment="1">
      <alignment horizontal="center" vertical="center"/>
    </xf>
    <xf numFmtId="0" fontId="15" fillId="0" borderId="1" xfId="0" applyFont="1" applyBorder="1"/>
    <xf numFmtId="0" fontId="15" fillId="0" borderId="1" xfId="0" applyFont="1" applyBorder="1" applyAlignment="1">
      <alignment horizontal="left" wrapText="1"/>
    </xf>
    <xf numFmtId="166" fontId="15" fillId="3" borderId="1" xfId="0" applyNumberFormat="1" applyFont="1" applyFill="1" applyBorder="1" applyAlignment="1">
      <alignment vertical="center"/>
    </xf>
    <xf numFmtId="0" fontId="16" fillId="0" borderId="1" xfId="0" applyFont="1" applyBorder="1" applyAlignment="1">
      <alignment horizontal="justify" vertical="top"/>
    </xf>
    <xf numFmtId="0" fontId="16" fillId="0" borderId="1" xfId="0" applyFont="1" applyBorder="1" applyAlignment="1">
      <alignment horizontal="right" vertical="top"/>
    </xf>
    <xf numFmtId="1" fontId="16" fillId="0" borderId="1" xfId="0" applyNumberFormat="1" applyFont="1" applyBorder="1" applyAlignment="1">
      <alignment horizontal="right" vertical="center"/>
    </xf>
    <xf numFmtId="166" fontId="16" fillId="0" borderId="1" xfId="0" applyNumberFormat="1" applyFont="1" applyBorder="1" applyAlignment="1">
      <alignment horizontal="right" vertical="center"/>
    </xf>
    <xf numFmtId="0" fontId="16" fillId="0" borderId="1" xfId="0" applyFont="1" applyBorder="1" applyAlignment="1">
      <alignment horizontal="justify" vertical="top" wrapText="1"/>
    </xf>
    <xf numFmtId="0" fontId="16" fillId="0" borderId="1" xfId="0" applyFont="1" applyBorder="1" applyAlignment="1">
      <alignment vertical="top"/>
    </xf>
    <xf numFmtId="0" fontId="16" fillId="0" borderId="25" xfId="0" applyFont="1" applyBorder="1" applyAlignment="1">
      <alignment horizontal="left" vertical="top" wrapText="1"/>
    </xf>
    <xf numFmtId="0" fontId="16" fillId="0" borderId="25" xfId="0" applyFont="1" applyBorder="1" applyAlignment="1">
      <alignment horizontal="center" vertical="center"/>
    </xf>
    <xf numFmtId="0" fontId="16" fillId="0" borderId="25" xfId="0" applyFont="1" applyBorder="1" applyAlignment="1">
      <alignment horizontal="right" vertical="center"/>
    </xf>
    <xf numFmtId="0" fontId="16" fillId="0" borderId="25" xfId="0" applyFont="1" applyBorder="1" applyAlignment="1">
      <alignment vertical="center"/>
    </xf>
    <xf numFmtId="0" fontId="16" fillId="0" borderId="16" xfId="0" applyFont="1" applyBorder="1"/>
    <xf numFmtId="0" fontId="16" fillId="0" borderId="16" xfId="0" applyFont="1" applyBorder="1" applyAlignment="1">
      <alignment horizontal="center" vertical="center"/>
    </xf>
    <xf numFmtId="1" fontId="16" fillId="0" borderId="16" xfId="0" applyNumberFormat="1" applyFont="1" applyBorder="1" applyAlignment="1">
      <alignment horizontal="right" vertical="center"/>
    </xf>
    <xf numFmtId="166" fontId="16" fillId="0" borderId="16" xfId="0" applyNumberFormat="1" applyFont="1" applyBorder="1" applyAlignment="1">
      <alignment vertical="center"/>
    </xf>
    <xf numFmtId="166" fontId="16" fillId="0" borderId="25" xfId="0" applyNumberFormat="1" applyFont="1" applyBorder="1" applyAlignment="1">
      <alignment horizontal="right" vertical="center"/>
    </xf>
    <xf numFmtId="166" fontId="16" fillId="0" borderId="25" xfId="0" applyNumberFormat="1" applyFont="1" applyBorder="1" applyAlignment="1">
      <alignment vertical="center"/>
    </xf>
    <xf numFmtId="0" fontId="29" fillId="6" borderId="1" xfId="0" applyFont="1" applyFill="1" applyBorder="1" applyAlignment="1">
      <alignment horizontal="left" vertical="top" wrapText="1"/>
    </xf>
    <xf numFmtId="0" fontId="30" fillId="6" borderId="1" xfId="0" applyFont="1" applyFill="1" applyBorder="1" applyAlignment="1">
      <alignment horizontal="left" vertical="top" wrapText="1"/>
    </xf>
    <xf numFmtId="0" fontId="16" fillId="0" borderId="25" xfId="0" applyFont="1" applyBorder="1" applyAlignment="1">
      <alignment vertical="top" wrapText="1"/>
    </xf>
    <xf numFmtId="0" fontId="16" fillId="0" borderId="25" xfId="0" applyFont="1" applyBorder="1" applyAlignment="1">
      <alignment horizontal="justify" vertical="top"/>
    </xf>
    <xf numFmtId="0" fontId="16" fillId="0" borderId="1" xfId="0" applyFont="1" applyBorder="1" applyAlignment="1">
      <alignment horizontal="right" vertical="center" wrapText="1"/>
    </xf>
    <xf numFmtId="166" fontId="16" fillId="0" borderId="1" xfId="0" applyNumberFormat="1" applyFont="1" applyBorder="1" applyAlignment="1">
      <alignment vertical="center" wrapText="1"/>
    </xf>
    <xf numFmtId="0" fontId="15" fillId="0" borderId="1" xfId="0" applyFont="1" applyBorder="1" applyAlignment="1">
      <alignment horizontal="justify" vertical="top"/>
    </xf>
    <xf numFmtId="0" fontId="16" fillId="0" borderId="1" xfId="0" applyFont="1" applyBorder="1" applyAlignment="1">
      <alignment horizontal="justify"/>
    </xf>
    <xf numFmtId="8" fontId="19" fillId="0" borderId="1" xfId="0" applyNumberFormat="1" applyFont="1" applyBorder="1" applyAlignment="1">
      <alignment vertical="center"/>
    </xf>
    <xf numFmtId="8" fontId="19" fillId="3" borderId="1" xfId="0" applyNumberFormat="1" applyFont="1" applyFill="1" applyBorder="1" applyAlignment="1">
      <alignment vertical="center"/>
    </xf>
    <xf numFmtId="8" fontId="16" fillId="0" borderId="1" xfId="0" applyNumberFormat="1" applyFont="1" applyBorder="1" applyAlignment="1">
      <alignment vertical="center"/>
    </xf>
    <xf numFmtId="0" fontId="16" fillId="0" borderId="16" xfId="0" applyFont="1" applyBorder="1" applyAlignment="1">
      <alignment horizontal="left" vertical="top" wrapText="1"/>
    </xf>
    <xf numFmtId="1" fontId="16" fillId="0" borderId="25" xfId="0" applyNumberFormat="1" applyFont="1" applyBorder="1" applyAlignment="1">
      <alignment horizontal="right" vertical="center"/>
    </xf>
    <xf numFmtId="0" fontId="16" fillId="0" borderId="16" xfId="0" applyFont="1" applyBorder="1" applyAlignment="1">
      <alignment horizontal="center" vertical="center" wrapText="1"/>
    </xf>
    <xf numFmtId="0" fontId="16" fillId="0" borderId="1" xfId="0" applyFont="1" applyBorder="1" applyAlignment="1">
      <alignment horizontal="left" wrapText="1"/>
    </xf>
    <xf numFmtId="8" fontId="16" fillId="0" borderId="1" xfId="0" applyNumberFormat="1" applyFont="1" applyBorder="1" applyAlignment="1">
      <alignment horizontal="right" vertical="center"/>
    </xf>
    <xf numFmtId="0" fontId="16" fillId="0" borderId="1" xfId="0" applyFont="1" applyBorder="1" applyAlignment="1">
      <alignment wrapText="1"/>
    </xf>
    <xf numFmtId="9" fontId="16" fillId="0" borderId="1" xfId="0" applyNumberFormat="1" applyFont="1" applyBorder="1" applyAlignment="1">
      <alignment horizontal="center" vertical="center"/>
    </xf>
    <xf numFmtId="0" fontId="15" fillId="7" borderId="1" xfId="0" applyFont="1" applyFill="1" applyBorder="1" applyAlignment="1">
      <alignment horizontal="right"/>
    </xf>
    <xf numFmtId="0" fontId="15" fillId="7" borderId="1" xfId="0" applyFont="1" applyFill="1" applyBorder="1" applyAlignment="1">
      <alignment horizontal="center" vertical="center"/>
    </xf>
    <xf numFmtId="0" fontId="15" fillId="7" borderId="1" xfId="0" applyFont="1" applyFill="1" applyBorder="1" applyAlignment="1">
      <alignment horizontal="right" vertical="center"/>
    </xf>
    <xf numFmtId="8" fontId="15" fillId="7" borderId="1" xfId="0" applyNumberFormat="1" applyFont="1" applyFill="1" applyBorder="1" applyAlignment="1">
      <alignment vertical="center"/>
    </xf>
    <xf numFmtId="0" fontId="30" fillId="0" borderId="1" xfId="0" applyFont="1" applyBorder="1" applyAlignment="1">
      <alignment horizontal="left" vertical="top" wrapText="1"/>
    </xf>
    <xf numFmtId="0" fontId="30" fillId="0" borderId="1" xfId="0" applyFont="1" applyBorder="1" applyAlignment="1">
      <alignment vertical="top"/>
    </xf>
    <xf numFmtId="9" fontId="16" fillId="0" borderId="1" xfId="0" applyNumberFormat="1" applyFont="1" applyBorder="1" applyAlignment="1">
      <alignment horizontal="center" vertical="center" wrapText="1"/>
    </xf>
    <xf numFmtId="0" fontId="33" fillId="0" borderId="1" xfId="0" applyFont="1" applyBorder="1" applyAlignment="1">
      <alignment horizontal="left" wrapText="1"/>
    </xf>
    <xf numFmtId="0" fontId="16" fillId="0" borderId="25" xfId="0" applyFont="1" applyBorder="1" applyAlignment="1">
      <alignment horizontal="left"/>
    </xf>
    <xf numFmtId="9" fontId="17" fillId="0" borderId="25" xfId="0" applyNumberFormat="1" applyFont="1" applyBorder="1" applyAlignment="1">
      <alignment horizontal="center" vertical="center"/>
    </xf>
    <xf numFmtId="9" fontId="17" fillId="0" borderId="25" xfId="0" applyNumberFormat="1" applyFont="1" applyBorder="1" applyAlignment="1">
      <alignment horizontal="right" vertical="center"/>
    </xf>
    <xf numFmtId="0" fontId="15" fillId="0" borderId="16" xfId="0" applyFont="1" applyBorder="1" applyAlignment="1">
      <alignment horizontal="left"/>
    </xf>
    <xf numFmtId="0" fontId="16" fillId="0" borderId="25" xfId="0" applyFont="1" applyBorder="1"/>
    <xf numFmtId="0" fontId="15" fillId="7" borderId="16" xfId="0" applyFont="1" applyFill="1" applyBorder="1" applyAlignment="1">
      <alignment horizontal="right"/>
    </xf>
    <xf numFmtId="9" fontId="17" fillId="0" borderId="1" xfId="0" applyNumberFormat="1" applyFont="1" applyBorder="1" applyAlignment="1">
      <alignment horizontal="center" vertical="center"/>
    </xf>
    <xf numFmtId="166" fontId="17" fillId="0" borderId="1" xfId="0" applyNumberFormat="1" applyFont="1" applyBorder="1" applyAlignment="1">
      <alignment vertical="center"/>
    </xf>
    <xf numFmtId="0" fontId="17" fillId="0" borderId="1" xfId="0" applyFont="1" applyBorder="1" applyAlignment="1">
      <alignment vertical="center" wrapText="1"/>
    </xf>
    <xf numFmtId="0" fontId="17" fillId="0" borderId="0" xfId="15" applyFont="1" applyAlignment="1">
      <alignment horizontal="center" vertical="center"/>
    </xf>
    <xf numFmtId="166" fontId="16" fillId="0" borderId="1" xfId="19" applyNumberFormat="1" applyFont="1" applyBorder="1" applyAlignment="1">
      <alignment horizontal="right" vertical="center" wrapText="1"/>
      <protection locked="0"/>
    </xf>
    <xf numFmtId="166" fontId="16" fillId="0" borderId="1" xfId="0" applyNumberFormat="1" applyFont="1" applyBorder="1" applyAlignment="1" applyProtection="1">
      <alignment horizontal="right" vertical="center"/>
      <protection locked="0"/>
    </xf>
    <xf numFmtId="166" fontId="16" fillId="0" borderId="16" xfId="0" applyNumberFormat="1" applyFont="1" applyBorder="1" applyAlignment="1" applyProtection="1">
      <alignment horizontal="right" vertical="center"/>
      <protection locked="0"/>
    </xf>
    <xf numFmtId="0" fontId="16" fillId="0" borderId="1" xfId="0" applyFont="1" applyBorder="1" applyAlignment="1">
      <alignment horizontal="center" vertical="center"/>
    </xf>
    <xf numFmtId="0" fontId="15" fillId="3" borderId="1" xfId="0" applyFont="1" applyFill="1" applyBorder="1" applyAlignment="1">
      <alignment horizontal="center" vertical="center"/>
    </xf>
    <xf numFmtId="166" fontId="16" fillId="0" borderId="1" xfId="0" applyNumberFormat="1" applyFont="1" applyBorder="1" applyAlignment="1">
      <alignment vertical="center"/>
    </xf>
    <xf numFmtId="166" fontId="16" fillId="0" borderId="1" xfId="0" applyNumberFormat="1" applyFont="1" applyBorder="1" applyAlignment="1">
      <alignment horizontal="right" vertical="center"/>
    </xf>
    <xf numFmtId="167" fontId="16" fillId="0" borderId="1" xfId="0" applyNumberFormat="1" applyFont="1" applyBorder="1" applyAlignment="1">
      <alignment horizontal="center" vertical="center"/>
    </xf>
    <xf numFmtId="0" fontId="16" fillId="0" borderId="8" xfId="0" applyFont="1" applyBorder="1" applyAlignment="1">
      <alignment horizontal="center" vertical="center"/>
    </xf>
    <xf numFmtId="0" fontId="16" fillId="0" borderId="39" xfId="0" applyFont="1" applyBorder="1" applyAlignment="1">
      <alignment horizontal="center" vertical="center"/>
    </xf>
    <xf numFmtId="0" fontId="16" fillId="0" borderId="1" xfId="0" applyFont="1" applyBorder="1" applyAlignment="1">
      <alignment horizontal="right" vertical="center"/>
    </xf>
    <xf numFmtId="0" fontId="16" fillId="0" borderId="25" xfId="0" applyFont="1" applyBorder="1" applyAlignment="1">
      <alignment horizontal="right" vertical="center"/>
    </xf>
    <xf numFmtId="166" fontId="16" fillId="0" borderId="25" xfId="0" applyNumberFormat="1" applyFont="1" applyBorder="1" applyAlignment="1">
      <alignment horizontal="right" vertical="center"/>
    </xf>
    <xf numFmtId="166" fontId="16" fillId="0" borderId="25" xfId="0" applyNumberFormat="1" applyFont="1" applyBorder="1" applyAlignment="1">
      <alignment vertical="center"/>
    </xf>
    <xf numFmtId="0" fontId="16" fillId="0" borderId="1" xfId="0" applyFont="1" applyBorder="1" applyAlignment="1">
      <alignment horizontal="center" vertical="center" wrapText="1"/>
    </xf>
    <xf numFmtId="0" fontId="16" fillId="0" borderId="1" xfId="0" applyFont="1" applyBorder="1" applyAlignment="1">
      <alignment horizontal="right" vertical="center" wrapText="1"/>
    </xf>
    <xf numFmtId="0" fontId="16" fillId="0" borderId="1" xfId="0" applyFont="1" applyBorder="1" applyAlignment="1">
      <alignment vertical="center"/>
    </xf>
    <xf numFmtId="0" fontId="16" fillId="0" borderId="25" xfId="0" applyFont="1" applyBorder="1" applyAlignment="1">
      <alignment horizontal="center" vertical="center" wrapText="1"/>
    </xf>
    <xf numFmtId="8" fontId="16" fillId="0" borderId="1" xfId="0" applyNumberFormat="1" applyFont="1" applyBorder="1" applyAlignment="1">
      <alignment vertical="center"/>
    </xf>
    <xf numFmtId="8" fontId="16" fillId="0" borderId="1" xfId="0" applyNumberFormat="1" applyFont="1" applyBorder="1" applyAlignment="1">
      <alignment horizontal="right" vertical="center"/>
    </xf>
    <xf numFmtId="49" fontId="3" fillId="5" borderId="3" xfId="14" applyNumberFormat="1" applyFont="1" applyFill="1" applyBorder="1" applyAlignment="1">
      <alignment horizontal="center"/>
    </xf>
    <xf numFmtId="49" fontId="3" fillId="5" borderId="4" xfId="14" applyNumberFormat="1" applyFont="1" applyFill="1" applyBorder="1" applyAlignment="1">
      <alignment horizontal="center"/>
    </xf>
    <xf numFmtId="0" fontId="3" fillId="5" borderId="5" xfId="14" applyFont="1" applyFill="1" applyBorder="1" applyAlignment="1">
      <alignment horizontal="center" vertical="center"/>
    </xf>
    <xf numFmtId="0" fontId="3" fillId="5" borderId="6" xfId="14" applyFont="1" applyFill="1" applyBorder="1" applyAlignment="1">
      <alignment horizontal="center" vertical="center"/>
    </xf>
    <xf numFmtId="0" fontId="3" fillId="5" borderId="7" xfId="14" applyFont="1" applyFill="1" applyBorder="1" applyAlignment="1">
      <alignment horizontal="center" vertical="center"/>
    </xf>
    <xf numFmtId="0" fontId="3" fillId="5" borderId="3" xfId="14" applyFont="1" applyFill="1" applyBorder="1" applyAlignment="1">
      <alignment horizontal="center" wrapText="1"/>
    </xf>
    <xf numFmtId="0" fontId="3" fillId="5" borderId="3" xfId="14" applyFont="1" applyFill="1" applyBorder="1" applyAlignment="1">
      <alignment horizontal="center"/>
    </xf>
    <xf numFmtId="0" fontId="3" fillId="5" borderId="4" xfId="14" applyFont="1" applyFill="1" applyBorder="1" applyAlignment="1">
      <alignment horizontal="center"/>
    </xf>
    <xf numFmtId="0" fontId="3" fillId="0" borderId="3" xfId="14" applyFont="1" applyBorder="1" applyAlignment="1">
      <alignment horizontal="center" wrapText="1"/>
    </xf>
    <xf numFmtId="0" fontId="3" fillId="0" borderId="3" xfId="14" applyFont="1" applyBorder="1" applyAlignment="1">
      <alignment horizontal="center"/>
    </xf>
    <xf numFmtId="0" fontId="3" fillId="0" borderId="4" xfId="14" applyFont="1" applyBorder="1" applyAlignment="1">
      <alignment horizontal="center"/>
    </xf>
    <xf numFmtId="0" fontId="3" fillId="5" borderId="2" xfId="14" applyFont="1" applyFill="1" applyBorder="1" applyAlignment="1">
      <alignment horizontal="center" vertical="center" wrapText="1"/>
    </xf>
    <xf numFmtId="0" fontId="3" fillId="5" borderId="3" xfId="14" applyFont="1" applyFill="1" applyBorder="1" applyAlignment="1">
      <alignment horizontal="center" vertical="center" wrapText="1"/>
    </xf>
    <xf numFmtId="0" fontId="3" fillId="5" borderId="4" xfId="14" applyFont="1" applyFill="1" applyBorder="1" applyAlignment="1">
      <alignment horizontal="center" vertical="center" wrapText="1"/>
    </xf>
    <xf numFmtId="0" fontId="3" fillId="5" borderId="8" xfId="14" applyFont="1" applyFill="1" applyBorder="1" applyAlignment="1">
      <alignment horizontal="left" vertical="center"/>
    </xf>
    <xf numFmtId="0" fontId="2" fillId="5" borderId="12" xfId="14" applyFont="1" applyFill="1" applyBorder="1" applyAlignment="1">
      <alignment vertical="center"/>
    </xf>
    <xf numFmtId="0" fontId="2" fillId="5" borderId="16" xfId="14" applyFont="1" applyFill="1" applyBorder="1" applyAlignment="1">
      <alignment vertical="center"/>
    </xf>
    <xf numFmtId="0" fontId="3" fillId="5" borderId="9" xfId="14" applyFont="1" applyFill="1" applyBorder="1" applyAlignment="1">
      <alignment horizontal="center"/>
    </xf>
    <xf numFmtId="0" fontId="3" fillId="5" borderId="10" xfId="14" applyFont="1" applyFill="1" applyBorder="1" applyAlignment="1">
      <alignment horizontal="center"/>
    </xf>
    <xf numFmtId="0" fontId="3" fillId="5" borderId="11" xfId="14" applyFont="1" applyFill="1" applyBorder="1" applyAlignment="1">
      <alignment horizontal="center"/>
    </xf>
    <xf numFmtId="0" fontId="3" fillId="5" borderId="13" xfId="14" applyFont="1" applyFill="1" applyBorder="1" applyAlignment="1">
      <alignment horizontal="center"/>
    </xf>
    <xf numFmtId="0" fontId="3" fillId="5" borderId="14" xfId="14" applyFont="1" applyFill="1" applyBorder="1" applyAlignment="1">
      <alignment horizontal="center"/>
    </xf>
    <xf numFmtId="0" fontId="3" fillId="5" borderId="15" xfId="14" applyFont="1" applyFill="1" applyBorder="1" applyAlignment="1">
      <alignment horizontal="center"/>
    </xf>
    <xf numFmtId="0" fontId="3" fillId="5" borderId="17" xfId="14" applyFont="1" applyFill="1" applyBorder="1" applyAlignment="1">
      <alignment horizontal="center"/>
    </xf>
    <xf numFmtId="0" fontId="3" fillId="5" borderId="18" xfId="14" applyFont="1" applyFill="1" applyBorder="1" applyAlignment="1">
      <alignment horizontal="center"/>
    </xf>
    <xf numFmtId="0" fontId="3" fillId="5" borderId="19" xfId="14" applyFont="1" applyFill="1" applyBorder="1" applyAlignment="1">
      <alignment horizontal="center"/>
    </xf>
    <xf numFmtId="0" fontId="19" fillId="3" borderId="37" xfId="5" applyFont="1" applyFill="1" applyBorder="1" applyAlignment="1">
      <alignment horizontal="left" vertical="center"/>
    </xf>
    <xf numFmtId="0" fontId="19" fillId="3" borderId="3" xfId="5" applyFont="1" applyFill="1" applyBorder="1" applyAlignment="1">
      <alignment horizontal="left" vertical="center"/>
    </xf>
    <xf numFmtId="0" fontId="19" fillId="3" borderId="36" xfId="5" applyFont="1" applyFill="1" applyBorder="1" applyAlignment="1">
      <alignment horizontal="left" vertical="center"/>
    </xf>
    <xf numFmtId="0" fontId="15" fillId="3" borderId="2" xfId="2" applyFont="1" applyFill="1" applyBorder="1" applyAlignment="1">
      <alignment horizontal="left" vertical="center" wrapText="1"/>
    </xf>
    <xf numFmtId="0" fontId="15" fillId="3" borderId="3" xfId="2" applyFont="1" applyFill="1" applyBorder="1" applyAlignment="1">
      <alignment horizontal="left" vertical="center" wrapText="1"/>
    </xf>
    <xf numFmtId="0" fontId="15" fillId="3" borderId="4" xfId="2" applyFont="1" applyFill="1" applyBorder="1" applyAlignment="1">
      <alignment horizontal="left" vertical="center" wrapText="1"/>
    </xf>
    <xf numFmtId="0" fontId="15" fillId="3" borderId="2" xfId="4" applyFont="1" applyFill="1" applyBorder="1" applyAlignment="1">
      <alignment horizontal="left" vertical="top" wrapText="1"/>
    </xf>
    <xf numFmtId="0" fontId="15" fillId="3" borderId="3" xfId="4" applyFont="1" applyFill="1" applyBorder="1" applyAlignment="1">
      <alignment horizontal="left" vertical="top" wrapText="1"/>
    </xf>
    <xf numFmtId="0" fontId="15" fillId="3" borderId="4" xfId="4" applyFont="1" applyFill="1" applyBorder="1" applyAlignment="1">
      <alignment horizontal="left" vertical="top" wrapText="1"/>
    </xf>
  </cellXfs>
  <cellStyles count="21">
    <cellStyle name="ACMA 1" xfId="18" xr:uid="{A4F1D0CE-3EF3-47D6-B7F5-8C35E81707D2}"/>
    <cellStyle name="ACMA 2" xfId="19" xr:uid="{A477EB5C-E30C-4AF8-A338-D05DD6E34F94}"/>
    <cellStyle name="ACMA 3" xfId="20" xr:uid="{F78B37E8-6E8C-4DD6-AAE5-363C13D8844A}"/>
    <cellStyle name="ACMA 4" xfId="16" xr:uid="{CA0BC749-1009-4DEB-9750-8C17DC6239F3}"/>
    <cellStyle name="Comma 2" xfId="12" xr:uid="{00000000-0005-0000-0000-000000000000}"/>
    <cellStyle name="Currency_vodovod" xfId="3" xr:uid="{00000000-0005-0000-0000-000001000000}"/>
    <cellStyle name="Navadno 10 4" xfId="17" xr:uid="{DC7164BD-27F7-4557-8BFC-2EEE3229B2AF}"/>
    <cellStyle name="Navadno 2 3" xfId="14" xr:uid="{158F43EA-580B-4088-837F-630F7DA91F24}"/>
    <cellStyle name="Navadno 24" xfId="13" xr:uid="{00000000-0005-0000-0000-000002000000}"/>
    <cellStyle name="Navadno 3 2 3" xfId="9" xr:uid="{00000000-0005-0000-0000-000003000000}"/>
    <cellStyle name="Navadno_Kino Siska_pop_GD" xfId="8" xr:uid="{00000000-0005-0000-0000-000004000000}"/>
    <cellStyle name="Normal" xfId="0" builtinId="0"/>
    <cellStyle name="Normal 2" xfId="4" xr:uid="{00000000-0005-0000-0000-000006000000}"/>
    <cellStyle name="Normal 3" xfId="5" xr:uid="{00000000-0005-0000-0000-000007000000}"/>
    <cellStyle name="Normal 4" xfId="15" xr:uid="{B5D376CE-0BEE-4ADB-9EFC-4294CC64D5EB}"/>
    <cellStyle name="Normal 44" xfId="1" xr:uid="{00000000-0005-0000-0000-000008000000}"/>
    <cellStyle name="Normal 45" xfId="7" xr:uid="{00000000-0005-0000-0000-000009000000}"/>
    <cellStyle name="Normal_Kino Siska_predr_ZU" xfId="6" xr:uid="{00000000-0005-0000-0000-00000A000000}"/>
    <cellStyle name="Normal_vodovod" xfId="2" xr:uid="{00000000-0005-0000-0000-00000B000000}"/>
    <cellStyle name="Percent 2" xfId="10" xr:uid="{00000000-0005-0000-0000-00000C000000}"/>
    <cellStyle name="popis" xfId="11" xr:uid="{00000000-0005-0000-0000-00000D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7B330-49AB-4D42-960F-4A58AA066591}">
  <dimension ref="A1:F697"/>
  <sheetViews>
    <sheetView zoomScale="130" zoomScaleNormal="130" workbookViewId="0">
      <selection sqref="A1:XFD1048576"/>
    </sheetView>
  </sheetViews>
  <sheetFormatPr defaultColWidth="9.109375" defaultRowHeight="13.2"/>
  <cols>
    <col min="2" max="2" width="20.6640625" customWidth="1"/>
    <col min="6" max="6" width="10" customWidth="1"/>
  </cols>
  <sheetData>
    <row r="1" spans="1:6" ht="48" customHeight="1" thickBot="1">
      <c r="A1" s="1"/>
      <c r="B1" s="1"/>
      <c r="C1" s="1"/>
      <c r="D1" s="1"/>
      <c r="E1" s="1"/>
      <c r="F1" s="1"/>
    </row>
    <row r="2" spans="1:6" ht="14.4" thickTop="1" thickBot="1">
      <c r="A2" s="1"/>
      <c r="B2" s="539" t="s">
        <v>451</v>
      </c>
      <c r="C2" s="540"/>
      <c r="D2" s="540"/>
      <c r="E2" s="540"/>
      <c r="F2" s="541"/>
    </row>
    <row r="3" spans="1:6" ht="13.8" thickTop="1">
      <c r="A3" s="1"/>
      <c r="B3" s="25"/>
      <c r="C3" s="25"/>
      <c r="D3" s="25"/>
      <c r="E3" s="25"/>
      <c r="F3" s="25"/>
    </row>
    <row r="4" spans="1:6" ht="49.2" customHeight="1">
      <c r="A4" s="1"/>
      <c r="B4" s="26" t="s">
        <v>452</v>
      </c>
      <c r="C4" s="542" t="s">
        <v>460</v>
      </c>
      <c r="D4" s="543"/>
      <c r="E4" s="543"/>
      <c r="F4" s="544"/>
    </row>
    <row r="5" spans="1:6">
      <c r="A5" s="1"/>
      <c r="B5" s="27"/>
      <c r="C5" s="545" t="s">
        <v>453</v>
      </c>
      <c r="D5" s="546"/>
      <c r="E5" s="546"/>
      <c r="F5" s="547"/>
    </row>
    <row r="6" spans="1:6">
      <c r="A6" s="1"/>
      <c r="B6" s="28" t="s">
        <v>454</v>
      </c>
      <c r="C6" s="548" t="s">
        <v>461</v>
      </c>
      <c r="D6" s="549"/>
      <c r="E6" s="549"/>
      <c r="F6" s="550"/>
    </row>
    <row r="7" spans="1:6">
      <c r="A7" s="1"/>
      <c r="B7" s="27"/>
      <c r="C7" s="27"/>
      <c r="D7" s="25"/>
      <c r="E7" s="25"/>
      <c r="F7" s="25"/>
    </row>
    <row r="8" spans="1:6">
      <c r="A8" s="1"/>
      <c r="B8" s="551" t="s">
        <v>455</v>
      </c>
      <c r="C8" s="554" t="s">
        <v>456</v>
      </c>
      <c r="D8" s="555"/>
      <c r="E8" s="555"/>
      <c r="F8" s="556"/>
    </row>
    <row r="9" spans="1:6">
      <c r="A9" s="1"/>
      <c r="B9" s="552"/>
      <c r="C9" s="557" t="s">
        <v>457</v>
      </c>
      <c r="D9" s="558"/>
      <c r="E9" s="558"/>
      <c r="F9" s="559"/>
    </row>
    <row r="10" spans="1:6">
      <c r="A10" s="1"/>
      <c r="B10" s="553"/>
      <c r="C10" s="560" t="s">
        <v>458</v>
      </c>
      <c r="D10" s="561"/>
      <c r="E10" s="561"/>
      <c r="F10" s="562"/>
    </row>
    <row r="11" spans="1:6">
      <c r="A11" s="1"/>
      <c r="B11" s="27"/>
      <c r="C11" s="27"/>
      <c r="D11" s="25"/>
      <c r="E11" s="25"/>
      <c r="F11" s="25"/>
    </row>
    <row r="12" spans="1:6">
      <c r="A12" s="1"/>
      <c r="B12" s="26" t="s">
        <v>459</v>
      </c>
      <c r="C12" s="537" t="s">
        <v>462</v>
      </c>
      <c r="D12" s="537"/>
      <c r="E12" s="537"/>
      <c r="F12" s="538"/>
    </row>
    <row r="13" spans="1:6">
      <c r="A13" s="1"/>
      <c r="B13" s="1"/>
      <c r="C13" s="1"/>
      <c r="D13" s="1"/>
      <c r="E13" s="1"/>
      <c r="F13" s="1"/>
    </row>
    <row r="14" spans="1:6">
      <c r="A14" s="1"/>
      <c r="B14" s="1"/>
      <c r="C14" s="1"/>
      <c r="D14" s="1"/>
      <c r="E14" s="1"/>
      <c r="F14" s="1"/>
    </row>
    <row r="15" spans="1:6">
      <c r="A15" s="1"/>
      <c r="B15" s="1"/>
      <c r="C15" s="1"/>
      <c r="D15" s="1"/>
      <c r="E15" s="1"/>
      <c r="F15" s="1"/>
    </row>
    <row r="697" customFormat="1" ht="31.2" customHeight="1"/>
  </sheetData>
  <sheetProtection algorithmName="SHA-512" hashValue="uzinv7G+wJivvbkJDNnjGXKkI/DcZzoFb/T5U+Xkv17vQhxKEmL4w+MzoIwVYG4DROn6QqwYICO59zIBNMIx4Q==" saltValue="ErMjl4pELtAKGm62JbtTlA==" spinCount="100000" sheet="1" objects="1" scenarios="1"/>
  <mergeCells count="9">
    <mergeCell ref="C12:F12"/>
    <mergeCell ref="B2:F2"/>
    <mergeCell ref="C4:F4"/>
    <mergeCell ref="C5:F5"/>
    <mergeCell ref="C6:F6"/>
    <mergeCell ref="B8:B10"/>
    <mergeCell ref="C8:F8"/>
    <mergeCell ref="C9:F9"/>
    <mergeCell ref="C10:F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8FCFA-115B-4132-A152-5AFE1101A0E3}">
  <dimension ref="B2:D697"/>
  <sheetViews>
    <sheetView topLeftCell="A10" zoomScale="130" zoomScaleNormal="130" workbookViewId="0">
      <selection sqref="A1:XFD1048576"/>
    </sheetView>
  </sheetViews>
  <sheetFormatPr defaultColWidth="9.109375" defaultRowHeight="13.2"/>
  <cols>
    <col min="1" max="1" width="6.109375" style="1" customWidth="1"/>
    <col min="2" max="2" width="44.33203125" style="1" customWidth="1"/>
    <col min="3" max="3" width="8.109375" style="1" customWidth="1"/>
    <col min="4" max="4" width="21.5546875" style="1" customWidth="1"/>
    <col min="5" max="16384" width="9.109375" style="1"/>
  </cols>
  <sheetData>
    <row r="2" spans="2:4" ht="13.8" thickBot="1"/>
    <row r="3" spans="2:4" ht="31.2" customHeight="1">
      <c r="B3" s="29" t="s">
        <v>463</v>
      </c>
      <c r="C3" s="3"/>
      <c r="D3" s="4" t="s">
        <v>1349</v>
      </c>
    </row>
    <row r="4" spans="2:4">
      <c r="B4" s="5"/>
      <c r="C4" s="6"/>
      <c r="D4" s="7"/>
    </row>
    <row r="5" spans="2:4" ht="26.4">
      <c r="B5" s="8" t="s">
        <v>1151</v>
      </c>
      <c r="C5" s="6"/>
      <c r="D5" s="7">
        <f>D17</f>
        <v>0</v>
      </c>
    </row>
    <row r="6" spans="2:4">
      <c r="B6" s="5"/>
      <c r="C6" s="6"/>
      <c r="D6" s="7"/>
    </row>
    <row r="7" spans="2:4" ht="26.4">
      <c r="B7" s="8" t="s">
        <v>1152</v>
      </c>
      <c r="C7" s="6"/>
      <c r="D7" s="7">
        <f>D31</f>
        <v>0</v>
      </c>
    </row>
    <row r="8" spans="2:4" ht="13.8" thickBot="1">
      <c r="B8" s="9"/>
      <c r="C8" s="10"/>
      <c r="D8" s="11"/>
    </row>
    <row r="9" spans="2:4" ht="30" customHeight="1" thickBot="1">
      <c r="B9" s="12" t="s">
        <v>179</v>
      </c>
      <c r="C9" s="13"/>
      <c r="D9" s="14">
        <f>SUM(D5:D8)</f>
        <v>0</v>
      </c>
    </row>
    <row r="10" spans="2:4" ht="36" customHeight="1" thickBot="1">
      <c r="B10" s="15"/>
      <c r="C10" s="16"/>
      <c r="D10" s="17"/>
    </row>
    <row r="11" spans="2:4" ht="36" customHeight="1">
      <c r="B11" s="29" t="s">
        <v>1151</v>
      </c>
      <c r="C11" s="18"/>
      <c r="D11" s="4" t="s">
        <v>1350</v>
      </c>
    </row>
    <row r="12" spans="2:4">
      <c r="B12" s="19"/>
      <c r="C12" s="2"/>
      <c r="D12" s="20"/>
    </row>
    <row r="13" spans="2:4">
      <c r="B13" s="19" t="s">
        <v>1149</v>
      </c>
      <c r="C13" s="2"/>
      <c r="D13" s="20">
        <f>'NC pri RMG'!E43</f>
        <v>0</v>
      </c>
    </row>
    <row r="14" spans="2:4">
      <c r="B14" s="19"/>
      <c r="C14" s="2"/>
      <c r="D14" s="20"/>
    </row>
    <row r="15" spans="2:4">
      <c r="B15" s="19" t="s">
        <v>1150</v>
      </c>
      <c r="C15" s="2"/>
      <c r="D15" s="20">
        <f>'NC pri RMG'!E62</f>
        <v>0</v>
      </c>
    </row>
    <row r="16" spans="2:4" ht="13.8" thickBot="1">
      <c r="B16" s="21"/>
      <c r="C16" s="22"/>
      <c r="D16" s="23"/>
    </row>
    <row r="17" spans="2:4" ht="30" customHeight="1" thickBot="1">
      <c r="B17" s="12" t="s">
        <v>1203</v>
      </c>
      <c r="C17" s="13"/>
      <c r="D17" s="14">
        <f>SUM(D13:D15)</f>
        <v>0</v>
      </c>
    </row>
    <row r="18" spans="2:4" ht="13.8" thickBot="1">
      <c r="B18" s="24"/>
      <c r="C18" s="24"/>
      <c r="D18" s="17"/>
    </row>
    <row r="19" spans="2:4" ht="31.95" customHeight="1">
      <c r="B19" s="29" t="s">
        <v>1152</v>
      </c>
      <c r="C19" s="18"/>
      <c r="D19" s="4" t="s">
        <v>1349</v>
      </c>
    </row>
    <row r="20" spans="2:4">
      <c r="B20" s="19"/>
      <c r="C20" s="2"/>
      <c r="D20" s="20"/>
    </row>
    <row r="21" spans="2:4">
      <c r="B21" s="19" t="s">
        <v>1379</v>
      </c>
      <c r="C21" s="2"/>
      <c r="D21" s="20">
        <f>FURS!D14</f>
        <v>0</v>
      </c>
    </row>
    <row r="22" spans="2:4">
      <c r="B22" s="19"/>
      <c r="C22" s="2"/>
      <c r="D22" s="20"/>
    </row>
    <row r="23" spans="2:4">
      <c r="B23" s="19" t="s">
        <v>1093</v>
      </c>
      <c r="C23" s="2"/>
      <c r="D23" s="20">
        <f>FURS!D18</f>
        <v>0</v>
      </c>
    </row>
    <row r="24" spans="2:4">
      <c r="B24" s="19"/>
      <c r="C24" s="2"/>
      <c r="D24" s="20"/>
    </row>
    <row r="25" spans="2:4">
      <c r="B25" s="19" t="s">
        <v>1094</v>
      </c>
      <c r="C25" s="2"/>
      <c r="D25" s="20">
        <f>FURS!D26</f>
        <v>0</v>
      </c>
    </row>
    <row r="26" spans="2:4">
      <c r="B26" s="19"/>
      <c r="C26" s="2"/>
      <c r="D26" s="20"/>
    </row>
    <row r="27" spans="2:4">
      <c r="B27" s="19" t="s">
        <v>1095</v>
      </c>
      <c r="C27" s="2"/>
      <c r="D27" s="20">
        <f>FURS!D37</f>
        <v>0</v>
      </c>
    </row>
    <row r="28" spans="2:4">
      <c r="B28" s="19"/>
      <c r="C28" s="2"/>
      <c r="D28" s="20"/>
    </row>
    <row r="29" spans="2:4">
      <c r="B29" s="19" t="s">
        <v>1102</v>
      </c>
      <c r="C29" s="2"/>
      <c r="D29" s="20">
        <f>FURS!D41</f>
        <v>0</v>
      </c>
    </row>
    <row r="30" spans="2:4" ht="13.8" thickBot="1">
      <c r="B30" s="19"/>
      <c r="C30" s="2"/>
      <c r="D30" s="20"/>
    </row>
    <row r="31" spans="2:4" ht="30" customHeight="1" thickBot="1">
      <c r="B31" s="12" t="s">
        <v>1096</v>
      </c>
      <c r="C31" s="13"/>
      <c r="D31" s="14">
        <f>SUM(D21:D29)</f>
        <v>0</v>
      </c>
    </row>
    <row r="697" s="1" customFormat="1" ht="31.2" customHeight="1"/>
  </sheetData>
  <sheetProtection algorithmName="SHA-512" hashValue="KfI5ymhXUeK9+2UqMIHuZm8qL7hdeRsCb1GPFIEjqRaUjRj6WjRvjJBB+2ycaWlMrCekzIxinF65q+zM5We5Jw==" saltValue="YxE61c+NteCbf0zAN9rNYg=="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6C8EA-99D5-4C5B-822A-B838B422EF28}">
  <sheetPr>
    <tabColor theme="3" tint="0.39997558519241921"/>
  </sheetPr>
  <dimension ref="A1:F819"/>
  <sheetViews>
    <sheetView tabSelected="1" topLeftCell="A805" zoomScale="150" zoomScaleNormal="150" zoomScaleSheetLayoutView="100" workbookViewId="0">
      <selection activeCell="D814" sqref="D814"/>
    </sheetView>
  </sheetViews>
  <sheetFormatPr defaultColWidth="9.109375" defaultRowHeight="11.4"/>
  <cols>
    <col min="1" max="1" width="6.44140625" style="54" customWidth="1"/>
    <col min="2" max="2" width="41.77734375" style="55" customWidth="1"/>
    <col min="3" max="3" width="6.5546875" style="56" customWidth="1"/>
    <col min="4" max="4" width="6.88671875" style="57" customWidth="1"/>
    <col min="5" max="5" width="7.33203125" style="57" customWidth="1"/>
    <col min="6" max="6" width="9.77734375" style="132" customWidth="1"/>
    <col min="7" max="16384" width="9.109375" style="58"/>
  </cols>
  <sheetData>
    <row r="1" spans="1:6">
      <c r="B1" s="55" t="s">
        <v>0</v>
      </c>
    </row>
    <row r="2" spans="1:6">
      <c r="B2" s="59" t="s">
        <v>1</v>
      </c>
      <c r="C2" s="54"/>
      <c r="D2" s="60"/>
      <c r="E2" s="60"/>
      <c r="F2" s="133"/>
    </row>
    <row r="3" spans="1:6">
      <c r="B3" s="59" t="s">
        <v>2</v>
      </c>
      <c r="C3" s="54"/>
      <c r="D3" s="60"/>
      <c r="E3" s="60"/>
      <c r="F3" s="133"/>
    </row>
    <row r="4" spans="1:6">
      <c r="B4" s="59" t="s">
        <v>3</v>
      </c>
      <c r="C4" s="54"/>
      <c r="D4" s="60"/>
      <c r="E4" s="60"/>
      <c r="F4" s="133"/>
    </row>
    <row r="5" spans="1:6">
      <c r="B5" s="59"/>
      <c r="C5" s="54"/>
      <c r="D5" s="60"/>
      <c r="E5" s="60"/>
      <c r="F5" s="133"/>
    </row>
    <row r="6" spans="1:6">
      <c r="B6" s="59"/>
      <c r="C6" s="54"/>
      <c r="D6" s="60"/>
      <c r="E6" s="60"/>
      <c r="F6" s="133"/>
    </row>
    <row r="7" spans="1:6" ht="12.75" hidden="1" customHeight="1">
      <c r="A7" s="55"/>
      <c r="C7" s="55"/>
      <c r="D7" s="125"/>
      <c r="E7" s="55"/>
    </row>
    <row r="8" spans="1:6" ht="14.25" customHeight="1">
      <c r="A8" s="563" t="s">
        <v>1149</v>
      </c>
      <c r="B8" s="564"/>
      <c r="C8" s="564"/>
      <c r="D8" s="564"/>
      <c r="E8" s="565"/>
    </row>
    <row r="9" spans="1:6">
      <c r="A9" s="61"/>
      <c r="B9" s="62"/>
      <c r="C9" s="63"/>
      <c r="D9" s="98"/>
      <c r="E9" s="64"/>
    </row>
    <row r="10" spans="1:6" ht="18.75" customHeight="1">
      <c r="A10" s="61" t="s">
        <v>450</v>
      </c>
      <c r="B10" s="62" t="str">
        <f>B70</f>
        <v>PREDDELA IN ZAKLJUČNA DELA</v>
      </c>
      <c r="C10" s="63"/>
      <c r="D10" s="98"/>
      <c r="E10" s="65">
        <f>F78</f>
        <v>0</v>
      </c>
    </row>
    <row r="11" spans="1:6">
      <c r="A11" s="61"/>
      <c r="B11" s="62"/>
      <c r="C11" s="63"/>
      <c r="D11" s="98"/>
      <c r="E11" s="64"/>
    </row>
    <row r="12" spans="1:6" ht="30" customHeight="1">
      <c r="A12" s="66" t="s">
        <v>4</v>
      </c>
      <c r="B12" s="67" t="s">
        <v>5</v>
      </c>
      <c r="C12" s="68"/>
      <c r="D12" s="98"/>
      <c r="E12" s="150">
        <f>SUM(E13:E21)</f>
        <v>0</v>
      </c>
    </row>
    <row r="13" spans="1:6" ht="16.2" customHeight="1">
      <c r="A13" s="151">
        <v>1</v>
      </c>
      <c r="B13" s="152" t="s">
        <v>1178</v>
      </c>
      <c r="C13" s="153"/>
      <c r="D13" s="154"/>
      <c r="E13" s="155">
        <f>F107</f>
        <v>0</v>
      </c>
    </row>
    <row r="14" spans="1:6" ht="16.2" customHeight="1">
      <c r="A14" s="151">
        <v>2</v>
      </c>
      <c r="B14" s="152" t="s">
        <v>1179</v>
      </c>
      <c r="C14" s="153"/>
      <c r="D14" s="154"/>
      <c r="E14" s="155">
        <f>F116</f>
        <v>0</v>
      </c>
    </row>
    <row r="15" spans="1:6" ht="16.2" customHeight="1">
      <c r="A15" s="151">
        <v>3</v>
      </c>
      <c r="B15" s="152" t="s">
        <v>1180</v>
      </c>
      <c r="C15" s="153"/>
      <c r="D15" s="154"/>
      <c r="E15" s="155">
        <f>F129</f>
        <v>0</v>
      </c>
    </row>
    <row r="16" spans="1:6" ht="16.2" customHeight="1">
      <c r="A16" s="151">
        <v>4</v>
      </c>
      <c r="B16" s="152" t="s">
        <v>1181</v>
      </c>
      <c r="C16" s="153"/>
      <c r="D16" s="154"/>
      <c r="E16" s="155">
        <f>F136</f>
        <v>0</v>
      </c>
    </row>
    <row r="17" spans="1:5" ht="16.2" customHeight="1">
      <c r="A17" s="151">
        <v>5</v>
      </c>
      <c r="B17" s="152" t="s">
        <v>1182</v>
      </c>
      <c r="C17" s="153"/>
      <c r="D17" s="154"/>
      <c r="E17" s="155">
        <f>F146</f>
        <v>0</v>
      </c>
    </row>
    <row r="18" spans="1:5" ht="16.2" customHeight="1">
      <c r="A18" s="151">
        <v>6</v>
      </c>
      <c r="B18" s="152" t="s">
        <v>1183</v>
      </c>
      <c r="C18" s="153"/>
      <c r="D18" s="154"/>
      <c r="E18" s="155">
        <f>F171</f>
        <v>0</v>
      </c>
    </row>
    <row r="19" spans="1:5" ht="16.2" customHeight="1">
      <c r="A19" s="151">
        <v>7</v>
      </c>
      <c r="B19" s="152" t="s">
        <v>1184</v>
      </c>
      <c r="C19" s="153"/>
      <c r="D19" s="154"/>
      <c r="E19" s="155">
        <f>F177</f>
        <v>0</v>
      </c>
    </row>
    <row r="20" spans="1:5" ht="16.2" customHeight="1">
      <c r="A20" s="151">
        <v>8</v>
      </c>
      <c r="B20" s="152" t="s">
        <v>1185</v>
      </c>
      <c r="C20" s="153"/>
      <c r="D20" s="154"/>
      <c r="E20" s="155">
        <f>F183</f>
        <v>0</v>
      </c>
    </row>
    <row r="21" spans="1:5" ht="16.2" customHeight="1">
      <c r="A21" s="151">
        <v>9</v>
      </c>
      <c r="B21" s="152" t="s">
        <v>1186</v>
      </c>
      <c r="C21" s="153"/>
      <c r="D21" s="154"/>
      <c r="E21" s="155">
        <f>F236</f>
        <v>0</v>
      </c>
    </row>
    <row r="22" spans="1:5">
      <c r="A22" s="66"/>
      <c r="B22" s="69"/>
      <c r="C22" s="70"/>
      <c r="D22" s="52"/>
      <c r="E22" s="150"/>
    </row>
    <row r="23" spans="1:5" ht="21.6" customHeight="1">
      <c r="A23" s="66" t="s">
        <v>6</v>
      </c>
      <c r="B23" s="67" t="s">
        <v>7</v>
      </c>
      <c r="C23" s="70"/>
      <c r="D23" s="52"/>
      <c r="E23" s="71">
        <f>SUM(E24:E28)</f>
        <v>0</v>
      </c>
    </row>
    <row r="24" spans="1:5" ht="16.2" customHeight="1">
      <c r="A24" s="151">
        <v>1</v>
      </c>
      <c r="B24" s="152" t="s">
        <v>1110</v>
      </c>
      <c r="C24" s="153"/>
      <c r="D24" s="154"/>
      <c r="E24" s="155">
        <f>F284</f>
        <v>0</v>
      </c>
    </row>
    <row r="25" spans="1:5" ht="16.2" customHeight="1">
      <c r="A25" s="151">
        <v>2</v>
      </c>
      <c r="B25" s="152" t="s">
        <v>1187</v>
      </c>
      <c r="C25" s="153"/>
      <c r="D25" s="154"/>
      <c r="E25" s="155">
        <f>F304</f>
        <v>0</v>
      </c>
    </row>
    <row r="26" spans="1:5" ht="16.2" customHeight="1">
      <c r="A26" s="151">
        <v>3</v>
      </c>
      <c r="B26" s="152" t="s">
        <v>1188</v>
      </c>
      <c r="C26" s="153"/>
      <c r="D26" s="154"/>
      <c r="E26" s="155">
        <f>F340</f>
        <v>0</v>
      </c>
    </row>
    <row r="27" spans="1:5" ht="16.2" customHeight="1">
      <c r="A27" s="151">
        <v>4</v>
      </c>
      <c r="B27" s="152" t="s">
        <v>1189</v>
      </c>
      <c r="C27" s="153"/>
      <c r="D27" s="154"/>
      <c r="E27" s="155">
        <f>F423</f>
        <v>0</v>
      </c>
    </row>
    <row r="28" spans="1:5" ht="16.2" customHeight="1">
      <c r="A28" s="151">
        <v>5</v>
      </c>
      <c r="B28" s="152" t="s">
        <v>1190</v>
      </c>
      <c r="C28" s="153"/>
      <c r="D28" s="154"/>
      <c r="E28" s="155">
        <f>F464</f>
        <v>0</v>
      </c>
    </row>
    <row r="29" spans="1:5">
      <c r="A29" s="66"/>
      <c r="B29" s="67"/>
      <c r="C29" s="72"/>
      <c r="D29" s="71"/>
      <c r="E29" s="150"/>
    </row>
    <row r="30" spans="1:5" ht="21.6" customHeight="1">
      <c r="A30" s="66" t="s">
        <v>8</v>
      </c>
      <c r="B30" s="67" t="s">
        <v>9</v>
      </c>
      <c r="C30" s="70"/>
      <c r="D30" s="52"/>
      <c r="E30" s="71">
        <f>SUM(E31:E37)</f>
        <v>0</v>
      </c>
    </row>
    <row r="31" spans="1:5" ht="16.2" customHeight="1">
      <c r="A31" s="151">
        <v>1</v>
      </c>
      <c r="B31" s="152" t="s">
        <v>1191</v>
      </c>
      <c r="C31" s="153"/>
      <c r="D31" s="154"/>
      <c r="E31" s="155">
        <f>F486</f>
        <v>0</v>
      </c>
    </row>
    <row r="32" spans="1:5" ht="16.2" customHeight="1">
      <c r="A32" s="151">
        <v>2</v>
      </c>
      <c r="B32" s="152" t="s">
        <v>1192</v>
      </c>
      <c r="C32" s="153"/>
      <c r="D32" s="154"/>
      <c r="E32" s="155">
        <f>F504</f>
        <v>0</v>
      </c>
    </row>
    <row r="33" spans="1:6" ht="16.2" customHeight="1">
      <c r="A33" s="151">
        <v>3</v>
      </c>
      <c r="B33" s="152" t="s">
        <v>1193</v>
      </c>
      <c r="C33" s="153"/>
      <c r="D33" s="154"/>
      <c r="E33" s="155">
        <f>F530</f>
        <v>0</v>
      </c>
    </row>
    <row r="34" spans="1:6" ht="16.2" customHeight="1">
      <c r="A34" s="151">
        <v>4</v>
      </c>
      <c r="B34" s="152" t="s">
        <v>1194</v>
      </c>
      <c r="C34" s="153"/>
      <c r="D34" s="154"/>
      <c r="E34" s="155">
        <f>F547</f>
        <v>0</v>
      </c>
    </row>
    <row r="35" spans="1:6" ht="16.2" customHeight="1">
      <c r="A35" s="151">
        <v>5</v>
      </c>
      <c r="B35" s="152" t="s">
        <v>1195</v>
      </c>
      <c r="C35" s="153"/>
      <c r="D35" s="154"/>
      <c r="E35" s="155">
        <f>F605</f>
        <v>0</v>
      </c>
    </row>
    <row r="36" spans="1:6" ht="16.2" customHeight="1">
      <c r="A36" s="151">
        <v>6</v>
      </c>
      <c r="B36" s="152" t="s">
        <v>1196</v>
      </c>
      <c r="C36" s="153"/>
      <c r="D36" s="154"/>
      <c r="E36" s="155">
        <f>F641</f>
        <v>0</v>
      </c>
    </row>
    <row r="37" spans="1:6" ht="16.2" customHeight="1">
      <c r="A37" s="151">
        <v>7</v>
      </c>
      <c r="B37" s="152" t="s">
        <v>1197</v>
      </c>
      <c r="C37" s="153"/>
      <c r="D37" s="154"/>
      <c r="E37" s="155">
        <f>F667</f>
        <v>0</v>
      </c>
    </row>
    <row r="38" spans="1:6">
      <c r="A38" s="66"/>
      <c r="B38" s="67"/>
      <c r="C38" s="72"/>
      <c r="D38" s="71"/>
      <c r="E38" s="150"/>
    </row>
    <row r="39" spans="1:6">
      <c r="A39" s="156" t="s">
        <v>10</v>
      </c>
      <c r="B39" s="157" t="s">
        <v>436</v>
      </c>
      <c r="C39" s="158"/>
      <c r="D39" s="159"/>
      <c r="E39" s="150">
        <f>F676</f>
        <v>0</v>
      </c>
    </row>
    <row r="40" spans="1:6">
      <c r="A40" s="160"/>
      <c r="B40" s="157"/>
      <c r="C40" s="158"/>
      <c r="D40" s="159"/>
      <c r="E40" s="150"/>
    </row>
    <row r="41" spans="1:6" s="164" customFormat="1">
      <c r="A41" s="161" t="s">
        <v>1101</v>
      </c>
      <c r="B41" s="162" t="s">
        <v>1142</v>
      </c>
      <c r="C41" s="158"/>
      <c r="D41" s="159"/>
      <c r="E41" s="163">
        <f>(E10+E12+E23+E30+E39)*0.05</f>
        <v>0</v>
      </c>
      <c r="F41" s="134"/>
    </row>
    <row r="42" spans="1:6" s="164" customFormat="1">
      <c r="A42" s="165"/>
      <c r="B42" s="162"/>
      <c r="C42" s="158"/>
      <c r="D42" s="159"/>
      <c r="E42" s="150"/>
      <c r="F42" s="134"/>
    </row>
    <row r="43" spans="1:6" ht="24" customHeight="1">
      <c r="A43" s="166"/>
      <c r="B43" s="167" t="s">
        <v>1202</v>
      </c>
      <c r="C43" s="168"/>
      <c r="D43" s="169"/>
      <c r="E43" s="170">
        <f>E10+E12+E23+E30+E39+E41</f>
        <v>0</v>
      </c>
    </row>
    <row r="46" spans="1:6" ht="18" customHeight="1">
      <c r="A46" s="563" t="s">
        <v>1150</v>
      </c>
      <c r="B46" s="564"/>
      <c r="C46" s="564"/>
      <c r="D46" s="564"/>
      <c r="E46" s="565"/>
    </row>
    <row r="47" spans="1:6">
      <c r="A47" s="171"/>
      <c r="B47" s="172"/>
      <c r="C47" s="151"/>
      <c r="D47" s="173"/>
      <c r="E47" s="174"/>
    </row>
    <row r="48" spans="1:6" ht="15.6" customHeight="1">
      <c r="A48" s="175" t="s">
        <v>15</v>
      </c>
      <c r="B48" s="176" t="s">
        <v>11</v>
      </c>
      <c r="C48" s="177"/>
      <c r="D48" s="178"/>
      <c r="E48" s="179">
        <f>SUM(E49:E52)</f>
        <v>0</v>
      </c>
    </row>
    <row r="49" spans="1:6" ht="16.2" customHeight="1">
      <c r="A49" s="151">
        <v>1</v>
      </c>
      <c r="B49" s="152" t="s">
        <v>1198</v>
      </c>
      <c r="C49" s="153"/>
      <c r="D49" s="154"/>
      <c r="E49" s="155">
        <f>F703</f>
        <v>0</v>
      </c>
    </row>
    <row r="50" spans="1:6" ht="16.2" customHeight="1">
      <c r="A50" s="151">
        <v>2</v>
      </c>
      <c r="B50" s="152" t="s">
        <v>1199</v>
      </c>
      <c r="C50" s="153"/>
      <c r="D50" s="154"/>
      <c r="E50" s="155">
        <f>F733</f>
        <v>0</v>
      </c>
    </row>
    <row r="51" spans="1:6" ht="16.2" customHeight="1">
      <c r="A51" s="151">
        <v>3</v>
      </c>
      <c r="B51" s="152" t="s">
        <v>1193</v>
      </c>
      <c r="C51" s="153"/>
      <c r="D51" s="154"/>
      <c r="E51" s="155">
        <f>F758</f>
        <v>0</v>
      </c>
    </row>
    <row r="52" spans="1:6" ht="16.2" customHeight="1">
      <c r="A52" s="151">
        <v>4</v>
      </c>
      <c r="B52" s="152" t="s">
        <v>1200</v>
      </c>
      <c r="C52" s="153"/>
      <c r="D52" s="154"/>
      <c r="E52" s="155">
        <f>F771</f>
        <v>0</v>
      </c>
    </row>
    <row r="53" spans="1:6">
      <c r="A53" s="171"/>
      <c r="B53" s="172"/>
      <c r="C53" s="151"/>
      <c r="D53" s="173"/>
      <c r="E53" s="174"/>
    </row>
    <row r="54" spans="1:6">
      <c r="A54" s="180" t="s">
        <v>1143</v>
      </c>
      <c r="B54" s="162" t="s">
        <v>13</v>
      </c>
      <c r="C54" s="158"/>
      <c r="D54" s="159"/>
      <c r="E54" s="181">
        <f>SUM(E55:E56)</f>
        <v>0</v>
      </c>
    </row>
    <row r="55" spans="1:6" ht="16.2" customHeight="1">
      <c r="A55" s="151">
        <v>1</v>
      </c>
      <c r="B55" s="152" t="s">
        <v>14</v>
      </c>
      <c r="C55" s="153"/>
      <c r="D55" s="154"/>
      <c r="E55" s="155">
        <f>F787</f>
        <v>0</v>
      </c>
    </row>
    <row r="56" spans="1:6" ht="16.2" customHeight="1">
      <c r="A56" s="151">
        <v>2</v>
      </c>
      <c r="B56" s="152" t="s">
        <v>425</v>
      </c>
      <c r="C56" s="153"/>
      <c r="D56" s="154"/>
      <c r="E56" s="155">
        <f>F809</f>
        <v>0</v>
      </c>
    </row>
    <row r="57" spans="1:6">
      <c r="A57" s="182"/>
      <c r="B57" s="183"/>
      <c r="C57" s="158"/>
      <c r="D57" s="159"/>
      <c r="E57" s="174"/>
    </row>
    <row r="58" spans="1:6" ht="18" customHeight="1">
      <c r="A58" s="180" t="s">
        <v>1144</v>
      </c>
      <c r="B58" s="162" t="s">
        <v>436</v>
      </c>
      <c r="C58" s="158"/>
      <c r="D58" s="159"/>
      <c r="E58" s="174">
        <f>F818</f>
        <v>0</v>
      </c>
    </row>
    <row r="59" spans="1:6" s="164" customFormat="1">
      <c r="A59" s="161"/>
      <c r="B59" s="162"/>
      <c r="C59" s="158"/>
      <c r="D59" s="159"/>
      <c r="E59" s="163"/>
      <c r="F59" s="134"/>
    </row>
    <row r="60" spans="1:6" s="164" customFormat="1" ht="17.399999999999999" customHeight="1">
      <c r="A60" s="161" t="s">
        <v>12</v>
      </c>
      <c r="B60" s="162" t="s">
        <v>1142</v>
      </c>
      <c r="C60" s="158"/>
      <c r="D60" s="159"/>
      <c r="E60" s="163">
        <f>(E48+E54+E58)*0.05</f>
        <v>0</v>
      </c>
      <c r="F60" s="134"/>
    </row>
    <row r="61" spans="1:6" s="164" customFormat="1">
      <c r="A61" s="161"/>
      <c r="B61" s="162"/>
      <c r="C61" s="158"/>
      <c r="D61" s="159"/>
      <c r="E61" s="163"/>
      <c r="F61" s="134"/>
    </row>
    <row r="62" spans="1:6" ht="32.4" customHeight="1">
      <c r="A62" s="166"/>
      <c r="B62" s="184" t="s">
        <v>1201</v>
      </c>
      <c r="C62" s="168"/>
      <c r="D62" s="169"/>
      <c r="E62" s="170">
        <f>E48+E54+E58+E60</f>
        <v>0</v>
      </c>
    </row>
    <row r="63" spans="1:6">
      <c r="A63" s="185"/>
      <c r="B63" s="186"/>
      <c r="C63" s="187"/>
      <c r="D63" s="188"/>
      <c r="E63" s="188"/>
      <c r="F63" s="189"/>
    </row>
    <row r="64" spans="1:6">
      <c r="A64" s="185"/>
      <c r="B64" s="186"/>
      <c r="C64" s="187"/>
      <c r="D64" s="188"/>
      <c r="E64" s="188"/>
      <c r="F64" s="189"/>
    </row>
    <row r="65" spans="1:6">
      <c r="A65" s="190"/>
      <c r="B65" s="191"/>
      <c r="C65" s="192"/>
      <c r="D65" s="193"/>
      <c r="E65" s="193"/>
      <c r="F65" s="189"/>
    </row>
    <row r="66" spans="1:6">
      <c r="A66" s="73" t="s">
        <v>289</v>
      </c>
      <c r="B66" s="566" t="s">
        <v>18</v>
      </c>
      <c r="C66" s="567"/>
      <c r="D66" s="567"/>
      <c r="E66" s="567"/>
      <c r="F66" s="568"/>
    </row>
    <row r="67" spans="1:6">
      <c r="A67" s="74"/>
      <c r="B67" s="194"/>
      <c r="C67" s="75"/>
      <c r="D67" s="71"/>
      <c r="E67" s="52"/>
      <c r="F67" s="71"/>
    </row>
    <row r="68" spans="1:6" ht="57.6" customHeight="1">
      <c r="A68" s="195" t="s">
        <v>1145</v>
      </c>
      <c r="B68" s="196" t="s">
        <v>1146</v>
      </c>
      <c r="C68" s="195" t="s">
        <v>1147</v>
      </c>
      <c r="D68" s="197" t="s">
        <v>1148</v>
      </c>
      <c r="E68" s="198" t="s">
        <v>1338</v>
      </c>
      <c r="F68" s="199" t="s">
        <v>1339</v>
      </c>
    </row>
    <row r="69" spans="1:6">
      <c r="A69" s="200"/>
      <c r="B69" s="201"/>
      <c r="C69" s="202"/>
      <c r="D69" s="203"/>
      <c r="E69" s="204"/>
      <c r="F69" s="204"/>
    </row>
    <row r="70" spans="1:6">
      <c r="A70" s="73" t="s">
        <v>450</v>
      </c>
      <c r="B70" s="205" t="s">
        <v>449</v>
      </c>
      <c r="C70" s="76"/>
      <c r="D70" s="77"/>
      <c r="E70" s="77"/>
      <c r="F70" s="77"/>
    </row>
    <row r="71" spans="1:6">
      <c r="A71" s="74"/>
      <c r="B71" s="194"/>
      <c r="C71" s="75"/>
      <c r="D71" s="71"/>
      <c r="E71" s="52"/>
      <c r="F71" s="71"/>
    </row>
    <row r="72" spans="1:6" ht="45.6">
      <c r="A72" s="78" t="s">
        <v>1346</v>
      </c>
      <c r="B72" s="206" t="s">
        <v>1105</v>
      </c>
      <c r="C72" s="79" t="s">
        <v>20</v>
      </c>
      <c r="D72" s="52">
        <v>1</v>
      </c>
      <c r="E72" s="359">
        <v>0</v>
      </c>
      <c r="F72" s="52">
        <f>ROUND(E72,2)*D72</f>
        <v>0</v>
      </c>
    </row>
    <row r="73" spans="1:6">
      <c r="A73" s="74"/>
      <c r="B73" s="206"/>
      <c r="C73" s="79"/>
      <c r="D73" s="52"/>
      <c r="E73" s="52"/>
      <c r="F73" s="71"/>
    </row>
    <row r="74" spans="1:6" ht="102.6">
      <c r="A74" s="78" t="s">
        <v>1347</v>
      </c>
      <c r="B74" s="206" t="s">
        <v>1434</v>
      </c>
      <c r="C74" s="79" t="s">
        <v>20</v>
      </c>
      <c r="D74" s="52">
        <v>1</v>
      </c>
      <c r="E74" s="359">
        <v>0</v>
      </c>
      <c r="F74" s="52">
        <f>ROUND(E74,2)*D74</f>
        <v>0</v>
      </c>
    </row>
    <row r="75" spans="1:6">
      <c r="A75" s="74"/>
      <c r="B75" s="206"/>
      <c r="C75" s="79"/>
      <c r="D75" s="52"/>
      <c r="E75" s="52"/>
      <c r="F75" s="71"/>
    </row>
    <row r="76" spans="1:6" ht="45.6">
      <c r="A76" s="78" t="s">
        <v>1348</v>
      </c>
      <c r="B76" s="206" t="s">
        <v>1109</v>
      </c>
      <c r="C76" s="79" t="s">
        <v>20</v>
      </c>
      <c r="D76" s="52">
        <v>1</v>
      </c>
      <c r="E76" s="359">
        <v>0</v>
      </c>
      <c r="F76" s="52">
        <f>ROUND(E76,2)*D76</f>
        <v>0</v>
      </c>
    </row>
    <row r="77" spans="1:6">
      <c r="A77" s="74"/>
      <c r="B77" s="206"/>
      <c r="C77" s="75"/>
      <c r="D77" s="71"/>
      <c r="E77" s="52"/>
      <c r="F77" s="52"/>
    </row>
    <row r="78" spans="1:6">
      <c r="A78" s="73"/>
      <c r="B78" s="207" t="s">
        <v>1345</v>
      </c>
      <c r="C78" s="76"/>
      <c r="D78" s="77"/>
      <c r="E78" s="80"/>
      <c r="F78" s="77">
        <f>SUM(F72:F76)</f>
        <v>0</v>
      </c>
    </row>
    <row r="79" spans="1:6">
      <c r="A79" s="74"/>
      <c r="B79" s="206"/>
      <c r="C79" s="75"/>
      <c r="D79" s="71"/>
      <c r="E79" s="52"/>
      <c r="F79" s="71"/>
    </row>
    <row r="80" spans="1:6">
      <c r="A80" s="74"/>
      <c r="B80" s="206"/>
      <c r="C80" s="75"/>
      <c r="D80" s="71"/>
      <c r="E80" s="52"/>
      <c r="F80" s="71"/>
    </row>
    <row r="81" spans="1:6">
      <c r="A81" s="74"/>
      <c r="B81" s="206"/>
      <c r="C81" s="75"/>
      <c r="D81" s="71"/>
      <c r="E81" s="52"/>
      <c r="F81" s="71"/>
    </row>
    <row r="82" spans="1:6">
      <c r="A82" s="73" t="s">
        <v>4</v>
      </c>
      <c r="B82" s="205" t="s">
        <v>16</v>
      </c>
      <c r="C82" s="76"/>
      <c r="D82" s="77"/>
      <c r="E82" s="80"/>
      <c r="F82" s="77"/>
    </row>
    <row r="83" spans="1:6">
      <c r="A83" s="81"/>
      <c r="B83" s="208"/>
      <c r="C83" s="72"/>
      <c r="D83" s="71"/>
      <c r="E83" s="52"/>
      <c r="F83" s="71"/>
    </row>
    <row r="84" spans="1:6">
      <c r="A84" s="81"/>
      <c r="B84" s="208" t="s">
        <v>17</v>
      </c>
      <c r="C84" s="72"/>
      <c r="D84" s="71"/>
      <c r="E84" s="52"/>
      <c r="F84" s="71"/>
    </row>
    <row r="85" spans="1:6" ht="298.8" customHeight="1">
      <c r="A85" s="81"/>
      <c r="B85" s="209" t="s">
        <v>1435</v>
      </c>
      <c r="C85" s="72"/>
      <c r="D85" s="71"/>
      <c r="E85" s="52"/>
      <c r="F85" s="71"/>
    </row>
    <row r="86" spans="1:6">
      <c r="A86" s="81"/>
      <c r="B86" s="209"/>
      <c r="C86" s="72"/>
      <c r="D86" s="71"/>
      <c r="E86" s="52"/>
      <c r="F86" s="71"/>
    </row>
    <row r="87" spans="1:6">
      <c r="A87" s="81">
        <v>1</v>
      </c>
      <c r="B87" s="208" t="s">
        <v>18</v>
      </c>
      <c r="C87" s="72"/>
      <c r="D87" s="71"/>
      <c r="E87" s="52"/>
      <c r="F87" s="71"/>
    </row>
    <row r="88" spans="1:6" ht="45.6">
      <c r="A88" s="81"/>
      <c r="B88" s="209" t="s">
        <v>19</v>
      </c>
      <c r="C88" s="70" t="s">
        <v>20</v>
      </c>
      <c r="D88" s="52">
        <v>4</v>
      </c>
      <c r="E88" s="359">
        <v>0</v>
      </c>
      <c r="F88" s="52">
        <f>ROUND(E88,2)*D88</f>
        <v>0</v>
      </c>
    </row>
    <row r="89" spans="1:6">
      <c r="A89" s="81"/>
      <c r="B89" s="209"/>
      <c r="C89" s="70"/>
      <c r="D89" s="52"/>
      <c r="E89" s="52"/>
      <c r="F89" s="52"/>
    </row>
    <row r="90" spans="1:6" ht="19.2" customHeight="1">
      <c r="A90" s="82" t="s">
        <v>21</v>
      </c>
      <c r="B90" s="83" t="s">
        <v>22</v>
      </c>
      <c r="C90" s="70"/>
      <c r="D90" s="52"/>
      <c r="E90" s="52"/>
      <c r="F90" s="52"/>
    </row>
    <row r="91" spans="1:6" ht="91.2">
      <c r="A91" s="84"/>
      <c r="B91" s="85" t="s">
        <v>23</v>
      </c>
      <c r="C91" s="70" t="s">
        <v>20</v>
      </c>
      <c r="D91" s="52">
        <v>4</v>
      </c>
      <c r="E91" s="359">
        <v>0</v>
      </c>
      <c r="F91" s="52">
        <f>ROUND(E91,2)*D91</f>
        <v>0</v>
      </c>
    </row>
    <row r="92" spans="1:6" ht="17.399999999999999" customHeight="1">
      <c r="A92" s="82" t="s">
        <v>24</v>
      </c>
      <c r="B92" s="83" t="s">
        <v>25</v>
      </c>
      <c r="C92" s="70"/>
      <c r="D92" s="52"/>
      <c r="E92" s="52"/>
      <c r="F92" s="52"/>
    </row>
    <row r="93" spans="1:6" ht="182.4">
      <c r="A93" s="70"/>
      <c r="B93" s="85" t="s">
        <v>26</v>
      </c>
      <c r="C93" s="70" t="s">
        <v>27</v>
      </c>
      <c r="D93" s="52">
        <v>4</v>
      </c>
      <c r="E93" s="359">
        <v>0</v>
      </c>
      <c r="F93" s="52">
        <f>ROUND(E93,2)*D93</f>
        <v>0</v>
      </c>
    </row>
    <row r="94" spans="1:6">
      <c r="A94" s="70"/>
      <c r="B94" s="86"/>
      <c r="C94" s="70"/>
      <c r="D94" s="52"/>
      <c r="E94" s="52"/>
      <c r="F94" s="52"/>
    </row>
    <row r="95" spans="1:6" ht="18" customHeight="1">
      <c r="A95" s="82" t="s">
        <v>28</v>
      </c>
      <c r="B95" s="83" t="s">
        <v>29</v>
      </c>
      <c r="C95" s="70"/>
      <c r="D95" s="52"/>
      <c r="E95" s="52"/>
      <c r="F95" s="52"/>
    </row>
    <row r="96" spans="1:6" ht="148.19999999999999">
      <c r="A96" s="70"/>
      <c r="B96" s="85" t="s">
        <v>30</v>
      </c>
      <c r="C96" s="70" t="s">
        <v>27</v>
      </c>
      <c r="D96" s="52">
        <v>4</v>
      </c>
      <c r="E96" s="359">
        <v>0</v>
      </c>
      <c r="F96" s="52">
        <f>ROUND(E96,2)*D96</f>
        <v>0</v>
      </c>
    </row>
    <row r="97" spans="1:6">
      <c r="A97" s="70"/>
      <c r="B97" s="85"/>
      <c r="C97" s="70"/>
      <c r="D97" s="52"/>
      <c r="E97" s="52"/>
      <c r="F97" s="52"/>
    </row>
    <row r="98" spans="1:6" ht="34.200000000000003">
      <c r="A98" s="82" t="s">
        <v>31</v>
      </c>
      <c r="B98" s="85" t="s">
        <v>32</v>
      </c>
      <c r="C98" s="70" t="s">
        <v>27</v>
      </c>
      <c r="D98" s="52">
        <v>1</v>
      </c>
      <c r="E98" s="359">
        <v>0</v>
      </c>
      <c r="F98" s="52">
        <f>ROUND(E98,2)*D98</f>
        <v>0</v>
      </c>
    </row>
    <row r="99" spans="1:6">
      <c r="A99" s="70"/>
      <c r="B99" s="86"/>
      <c r="C99" s="70"/>
      <c r="D99" s="52"/>
      <c r="E99" s="52"/>
      <c r="F99" s="52"/>
    </row>
    <row r="100" spans="1:6" ht="19.2" customHeight="1">
      <c r="A100" s="87" t="s">
        <v>33</v>
      </c>
      <c r="B100" s="83" t="s">
        <v>34</v>
      </c>
      <c r="C100" s="70"/>
      <c r="D100" s="52"/>
      <c r="E100" s="52"/>
      <c r="F100" s="52"/>
    </row>
    <row r="101" spans="1:6" ht="102.6">
      <c r="A101" s="87"/>
      <c r="B101" s="85" t="s">
        <v>1436</v>
      </c>
      <c r="C101" s="70" t="s">
        <v>20</v>
      </c>
      <c r="D101" s="126">
        <v>4</v>
      </c>
      <c r="E101" s="359">
        <v>0</v>
      </c>
      <c r="F101" s="52">
        <f>ROUND(E101,2)*D101</f>
        <v>0</v>
      </c>
    </row>
    <row r="102" spans="1:6">
      <c r="A102" s="87"/>
      <c r="B102" s="86"/>
      <c r="C102" s="70"/>
      <c r="D102" s="52"/>
      <c r="E102" s="52"/>
      <c r="F102" s="52"/>
    </row>
    <row r="103" spans="1:6" ht="32.4" customHeight="1">
      <c r="A103" s="82" t="s">
        <v>35</v>
      </c>
      <c r="B103" s="85" t="s">
        <v>36</v>
      </c>
      <c r="C103" s="70" t="s">
        <v>27</v>
      </c>
      <c r="D103" s="52">
        <v>1</v>
      </c>
      <c r="E103" s="359">
        <v>0</v>
      </c>
      <c r="F103" s="52">
        <f>ROUND(E103,2)*D103</f>
        <v>0</v>
      </c>
    </row>
    <row r="104" spans="1:6" ht="39" customHeight="1">
      <c r="A104" s="82" t="s">
        <v>37</v>
      </c>
      <c r="B104" s="85" t="s">
        <v>38</v>
      </c>
      <c r="C104" s="70" t="s">
        <v>27</v>
      </c>
      <c r="D104" s="52">
        <v>2</v>
      </c>
      <c r="E104" s="359">
        <v>0</v>
      </c>
      <c r="F104" s="52">
        <f>ROUND(E104,2)*D104</f>
        <v>0</v>
      </c>
    </row>
    <row r="105" spans="1:6" ht="36.6" customHeight="1">
      <c r="A105" s="82" t="s">
        <v>39</v>
      </c>
      <c r="B105" s="85" t="s">
        <v>40</v>
      </c>
      <c r="C105" s="70" t="s">
        <v>27</v>
      </c>
      <c r="D105" s="52">
        <v>2</v>
      </c>
      <c r="E105" s="359">
        <v>0</v>
      </c>
      <c r="F105" s="52">
        <f>ROUND(E105,2)*D105</f>
        <v>0</v>
      </c>
    </row>
    <row r="106" spans="1:6">
      <c r="A106" s="84"/>
      <c r="B106" s="85"/>
      <c r="C106" s="70"/>
      <c r="D106" s="52"/>
      <c r="E106" s="52"/>
      <c r="F106" s="52"/>
    </row>
    <row r="107" spans="1:6">
      <c r="A107" s="89"/>
      <c r="B107" s="210" t="s">
        <v>1478</v>
      </c>
      <c r="C107" s="211"/>
      <c r="D107" s="212"/>
      <c r="E107" s="213"/>
      <c r="F107" s="212">
        <f>SUM(F88:F105)</f>
        <v>0</v>
      </c>
    </row>
    <row r="108" spans="1:6">
      <c r="A108" s="87"/>
      <c r="B108" s="86"/>
      <c r="C108" s="70"/>
      <c r="D108" s="52"/>
      <c r="E108" s="52"/>
      <c r="F108" s="52"/>
    </row>
    <row r="109" spans="1:6">
      <c r="A109" s="87"/>
      <c r="B109" s="83"/>
      <c r="C109" s="70"/>
      <c r="D109" s="52"/>
      <c r="E109" s="52"/>
      <c r="F109" s="71"/>
    </row>
    <row r="110" spans="1:6">
      <c r="A110" s="89">
        <v>2</v>
      </c>
      <c r="B110" s="214" t="s">
        <v>41</v>
      </c>
      <c r="C110" s="211"/>
      <c r="D110" s="212"/>
      <c r="E110" s="213"/>
      <c r="F110" s="212"/>
    </row>
    <row r="111" spans="1:6" ht="20.399999999999999" customHeight="1">
      <c r="A111" s="82" t="s">
        <v>42</v>
      </c>
      <c r="B111" s="85" t="s">
        <v>43</v>
      </c>
      <c r="C111" s="70"/>
      <c r="D111" s="52"/>
      <c r="E111" s="52"/>
      <c r="F111" s="52"/>
    </row>
    <row r="112" spans="1:6" ht="91.2">
      <c r="A112" s="84"/>
      <c r="B112" s="85" t="s">
        <v>44</v>
      </c>
      <c r="C112" s="70"/>
      <c r="D112" s="52"/>
      <c r="E112" s="52"/>
      <c r="F112" s="52"/>
    </row>
    <row r="113" spans="1:6" ht="10.8" customHeight="1">
      <c r="A113" s="72"/>
      <c r="B113" s="90"/>
      <c r="C113" s="70"/>
      <c r="D113" s="52"/>
      <c r="E113" s="52"/>
      <c r="F113" s="52"/>
    </row>
    <row r="114" spans="1:6" ht="102.6">
      <c r="A114" s="84"/>
      <c r="B114" s="85" t="s">
        <v>448</v>
      </c>
      <c r="C114" s="70" t="s">
        <v>45</v>
      </c>
      <c r="D114" s="93">
        <v>144.19999999999999</v>
      </c>
      <c r="E114" s="360">
        <v>0</v>
      </c>
      <c r="F114" s="93">
        <f>ROUND(E114,2)*D114</f>
        <v>0</v>
      </c>
    </row>
    <row r="115" spans="1:6">
      <c r="A115" s="84"/>
      <c r="B115" s="85"/>
      <c r="C115" s="70"/>
      <c r="D115" s="52"/>
      <c r="E115" s="52"/>
      <c r="F115" s="52"/>
    </row>
    <row r="116" spans="1:6">
      <c r="A116" s="89"/>
      <c r="B116" s="210" t="s">
        <v>1344</v>
      </c>
      <c r="C116" s="211"/>
      <c r="D116" s="212"/>
      <c r="E116" s="213"/>
      <c r="F116" s="212">
        <f>SUM(F114)</f>
        <v>0</v>
      </c>
    </row>
    <row r="117" spans="1:6">
      <c r="A117" s="87"/>
      <c r="B117" s="83"/>
      <c r="C117" s="70"/>
      <c r="D117" s="52"/>
      <c r="E117" s="52"/>
      <c r="F117" s="71"/>
    </row>
    <row r="118" spans="1:6">
      <c r="A118" s="82"/>
      <c r="B118" s="86"/>
      <c r="C118" s="70"/>
      <c r="D118" s="52"/>
      <c r="E118" s="52"/>
      <c r="F118" s="52"/>
    </row>
    <row r="119" spans="1:6">
      <c r="A119" s="89">
        <v>3</v>
      </c>
      <c r="B119" s="214" t="s">
        <v>46</v>
      </c>
      <c r="C119" s="211"/>
      <c r="D119" s="212"/>
      <c r="E119" s="213"/>
      <c r="F119" s="212"/>
    </row>
    <row r="120" spans="1:6">
      <c r="A120" s="87"/>
      <c r="B120" s="91"/>
      <c r="C120" s="70"/>
      <c r="D120" s="52"/>
      <c r="E120" s="52"/>
      <c r="F120" s="52"/>
    </row>
    <row r="121" spans="1:6">
      <c r="A121" s="82" t="s">
        <v>47</v>
      </c>
      <c r="B121" s="83" t="s">
        <v>48</v>
      </c>
      <c r="C121" s="70"/>
      <c r="D121" s="52"/>
      <c r="E121" s="52"/>
      <c r="F121" s="52"/>
    </row>
    <row r="122" spans="1:6" ht="91.2">
      <c r="A122" s="87"/>
      <c r="B122" s="85" t="s">
        <v>49</v>
      </c>
      <c r="C122" s="70" t="s">
        <v>45</v>
      </c>
      <c r="D122" s="52">
        <v>158.69999999999999</v>
      </c>
      <c r="E122" s="359">
        <v>0</v>
      </c>
      <c r="F122" s="52">
        <f>ROUND(E122,2)*D122</f>
        <v>0</v>
      </c>
    </row>
    <row r="123" spans="1:6">
      <c r="A123" s="87"/>
      <c r="B123" s="91"/>
      <c r="C123" s="70"/>
      <c r="D123" s="52"/>
      <c r="E123" s="52"/>
      <c r="F123" s="52"/>
    </row>
    <row r="124" spans="1:6">
      <c r="A124" s="82" t="s">
        <v>50</v>
      </c>
      <c r="B124" s="83" t="s">
        <v>51</v>
      </c>
      <c r="C124" s="70"/>
      <c r="D124" s="52"/>
      <c r="E124" s="52"/>
      <c r="F124" s="52"/>
    </row>
    <row r="125" spans="1:6" ht="132.6" customHeight="1">
      <c r="A125" s="82" t="s">
        <v>52</v>
      </c>
      <c r="B125" s="85" t="s">
        <v>53</v>
      </c>
      <c r="C125" s="70" t="s">
        <v>45</v>
      </c>
      <c r="D125" s="52">
        <v>14</v>
      </c>
      <c r="E125" s="359">
        <v>0</v>
      </c>
      <c r="F125" s="52">
        <f>ROUND(E125,2)*D125</f>
        <v>0</v>
      </c>
    </row>
    <row r="126" spans="1:6" ht="145.19999999999999" customHeight="1">
      <c r="A126" s="82" t="s">
        <v>54</v>
      </c>
      <c r="B126" s="85" t="s">
        <v>1437</v>
      </c>
      <c r="C126" s="70" t="s">
        <v>45</v>
      </c>
      <c r="D126" s="52">
        <v>5</v>
      </c>
      <c r="E126" s="359">
        <v>0</v>
      </c>
      <c r="F126" s="52">
        <f>ROUND(E126,2)*D126</f>
        <v>0</v>
      </c>
    </row>
    <row r="127" spans="1:6" ht="57">
      <c r="A127" s="82" t="s">
        <v>55</v>
      </c>
      <c r="B127" s="85" t="s">
        <v>56</v>
      </c>
      <c r="C127" s="70" t="s">
        <v>45</v>
      </c>
      <c r="D127" s="52">
        <v>13</v>
      </c>
      <c r="E127" s="359">
        <v>0</v>
      </c>
      <c r="F127" s="52">
        <f>ROUND(E127,2)*D127</f>
        <v>0</v>
      </c>
    </row>
    <row r="128" spans="1:6">
      <c r="A128" s="84"/>
      <c r="B128" s="85"/>
      <c r="C128" s="70"/>
      <c r="D128" s="52"/>
      <c r="E128" s="52"/>
      <c r="F128" s="52"/>
    </row>
    <row r="129" spans="1:6">
      <c r="A129" s="89"/>
      <c r="B129" s="210" t="s">
        <v>1377</v>
      </c>
      <c r="C129" s="211"/>
      <c r="D129" s="212"/>
      <c r="E129" s="213"/>
      <c r="F129" s="212">
        <f>SUM(F122:F128)</f>
        <v>0</v>
      </c>
    </row>
    <row r="130" spans="1:6">
      <c r="A130" s="82"/>
      <c r="B130" s="86"/>
      <c r="C130" s="70"/>
      <c r="D130" s="52"/>
      <c r="E130" s="52"/>
      <c r="F130" s="52"/>
    </row>
    <row r="131" spans="1:6">
      <c r="A131" s="70"/>
      <c r="B131" s="86"/>
      <c r="C131" s="70"/>
      <c r="D131" s="52"/>
      <c r="E131" s="52"/>
      <c r="F131" s="52"/>
    </row>
    <row r="132" spans="1:6">
      <c r="A132" s="89">
        <v>4</v>
      </c>
      <c r="B132" s="214" t="s">
        <v>57</v>
      </c>
      <c r="C132" s="211"/>
      <c r="D132" s="212"/>
      <c r="E132" s="213"/>
      <c r="F132" s="212"/>
    </row>
    <row r="133" spans="1:6" ht="57">
      <c r="A133" s="82" t="s">
        <v>58</v>
      </c>
      <c r="B133" s="85" t="s">
        <v>59</v>
      </c>
      <c r="C133" s="70" t="s">
        <v>45</v>
      </c>
      <c r="D133" s="52">
        <v>117.6</v>
      </c>
      <c r="E133" s="359">
        <v>0</v>
      </c>
      <c r="F133" s="52">
        <f>ROUND(E133,2)*D133</f>
        <v>0</v>
      </c>
    </row>
    <row r="134" spans="1:6" ht="34.200000000000003">
      <c r="A134" s="82" t="s">
        <v>60</v>
      </c>
      <c r="B134" s="85" t="s">
        <v>61</v>
      </c>
      <c r="C134" s="70" t="s">
        <v>45</v>
      </c>
      <c r="D134" s="52">
        <v>37.5</v>
      </c>
      <c r="E134" s="359">
        <v>0</v>
      </c>
      <c r="F134" s="52">
        <f>ROUND(E134,2)*D134</f>
        <v>0</v>
      </c>
    </row>
    <row r="135" spans="1:6">
      <c r="A135" s="84"/>
      <c r="B135" s="85"/>
      <c r="C135" s="70"/>
      <c r="D135" s="52"/>
      <c r="E135" s="52"/>
      <c r="F135" s="52"/>
    </row>
    <row r="136" spans="1:6">
      <c r="A136" s="89"/>
      <c r="B136" s="210" t="s">
        <v>1221</v>
      </c>
      <c r="C136" s="211"/>
      <c r="D136" s="212"/>
      <c r="E136" s="213"/>
      <c r="F136" s="212">
        <f>SUM(F133:F135)</f>
        <v>0</v>
      </c>
    </row>
    <row r="137" spans="1:6">
      <c r="A137" s="82"/>
      <c r="B137" s="86"/>
      <c r="C137" s="70"/>
      <c r="D137" s="52"/>
      <c r="E137" s="52"/>
      <c r="F137" s="52"/>
    </row>
    <row r="138" spans="1:6">
      <c r="A138" s="84"/>
      <c r="B138" s="85"/>
      <c r="C138" s="70"/>
      <c r="D138" s="52"/>
      <c r="E138" s="52"/>
      <c r="F138" s="52"/>
    </row>
    <row r="139" spans="1:6">
      <c r="A139" s="89">
        <v>5</v>
      </c>
      <c r="B139" s="214" t="s">
        <v>62</v>
      </c>
      <c r="C139" s="211"/>
      <c r="D139" s="212"/>
      <c r="E139" s="213"/>
      <c r="F139" s="212"/>
    </row>
    <row r="140" spans="1:6">
      <c r="A140" s="82"/>
      <c r="B140" s="85"/>
      <c r="C140" s="70"/>
      <c r="D140" s="52"/>
      <c r="E140" s="52"/>
      <c r="F140" s="52"/>
    </row>
    <row r="141" spans="1:6" ht="45.6" customHeight="1">
      <c r="A141" s="82"/>
      <c r="B141" s="85" t="s">
        <v>63</v>
      </c>
      <c r="C141" s="70"/>
      <c r="D141" s="52"/>
      <c r="E141" s="52"/>
      <c r="F141" s="52"/>
    </row>
    <row r="142" spans="1:6">
      <c r="A142" s="82"/>
      <c r="B142" s="85"/>
      <c r="C142" s="70"/>
      <c r="D142" s="52"/>
      <c r="E142" s="52"/>
      <c r="F142" s="52"/>
    </row>
    <row r="143" spans="1:6" ht="87.6" customHeight="1">
      <c r="A143" s="82" t="s">
        <v>64</v>
      </c>
      <c r="B143" s="85" t="s">
        <v>65</v>
      </c>
      <c r="C143" s="70" t="s">
        <v>45</v>
      </c>
      <c r="D143" s="52">
        <v>39</v>
      </c>
      <c r="E143" s="359">
        <v>0</v>
      </c>
      <c r="F143" s="52">
        <f>ROUND(E143,2)*D143</f>
        <v>0</v>
      </c>
    </row>
    <row r="144" spans="1:6" ht="69.599999999999994" customHeight="1">
      <c r="A144" s="82" t="s">
        <v>66</v>
      </c>
      <c r="B144" s="85" t="s">
        <v>67</v>
      </c>
      <c r="C144" s="70" t="s">
        <v>45</v>
      </c>
      <c r="D144" s="52">
        <v>13.5</v>
      </c>
      <c r="E144" s="359">
        <v>0</v>
      </c>
      <c r="F144" s="52">
        <f>ROUND(E144,2)*D144</f>
        <v>0</v>
      </c>
    </row>
    <row r="145" spans="1:6">
      <c r="A145" s="84"/>
      <c r="B145" s="85"/>
      <c r="C145" s="70"/>
      <c r="D145" s="52"/>
      <c r="E145" s="52"/>
      <c r="F145" s="52"/>
    </row>
    <row r="146" spans="1:6">
      <c r="A146" s="89"/>
      <c r="B146" s="210" t="s">
        <v>1341</v>
      </c>
      <c r="C146" s="211"/>
      <c r="D146" s="212"/>
      <c r="E146" s="213"/>
      <c r="F146" s="212">
        <f>SUM(F143:F144)</f>
        <v>0</v>
      </c>
    </row>
    <row r="147" spans="1:6">
      <c r="A147" s="84"/>
      <c r="B147" s="83"/>
      <c r="C147" s="70"/>
      <c r="D147" s="52"/>
      <c r="E147" s="52"/>
      <c r="F147" s="52"/>
    </row>
    <row r="148" spans="1:6">
      <c r="A148" s="89">
        <v>6</v>
      </c>
      <c r="B148" s="214" t="s">
        <v>68</v>
      </c>
      <c r="C148" s="211"/>
      <c r="D148" s="212"/>
      <c r="E148" s="213"/>
      <c r="F148" s="212"/>
    </row>
    <row r="149" spans="1:6" ht="19.2" customHeight="1">
      <c r="A149" s="84"/>
      <c r="B149" s="85" t="s">
        <v>17</v>
      </c>
      <c r="C149" s="70"/>
      <c r="D149" s="52"/>
      <c r="E149" s="52"/>
      <c r="F149" s="52"/>
    </row>
    <row r="150" spans="1:6">
      <c r="A150" s="84"/>
      <c r="B150" s="85" t="s">
        <v>69</v>
      </c>
      <c r="C150" s="70"/>
      <c r="D150" s="52"/>
      <c r="E150" s="52"/>
      <c r="F150" s="52"/>
    </row>
    <row r="151" spans="1:6" ht="82.8" customHeight="1">
      <c r="A151" s="84"/>
      <c r="B151" s="92" t="s">
        <v>1381</v>
      </c>
      <c r="C151" s="70"/>
      <c r="D151" s="52"/>
      <c r="E151" s="52"/>
      <c r="F151" s="52"/>
    </row>
    <row r="152" spans="1:6" ht="106.2" customHeight="1">
      <c r="A152" s="84"/>
      <c r="B152" s="92" t="s">
        <v>1438</v>
      </c>
      <c r="C152" s="70"/>
      <c r="D152" s="52"/>
      <c r="E152" s="52"/>
      <c r="F152" s="52"/>
    </row>
    <row r="153" spans="1:6">
      <c r="A153" s="84"/>
      <c r="B153" s="85"/>
      <c r="C153" s="70"/>
      <c r="D153" s="52"/>
      <c r="E153" s="52"/>
      <c r="F153" s="52"/>
    </row>
    <row r="154" spans="1:6">
      <c r="A154" s="82" t="s">
        <v>70</v>
      </c>
      <c r="B154" s="83" t="s">
        <v>71</v>
      </c>
      <c r="C154" s="70"/>
      <c r="D154" s="52"/>
      <c r="E154" s="52"/>
      <c r="F154" s="52"/>
    </row>
    <row r="155" spans="1:6" ht="154.19999999999999" customHeight="1">
      <c r="A155" s="82"/>
      <c r="B155" s="85" t="s">
        <v>1439</v>
      </c>
      <c r="C155" s="79"/>
      <c r="D155" s="52"/>
      <c r="E155" s="52"/>
      <c r="F155" s="52"/>
    </row>
    <row r="156" spans="1:6">
      <c r="A156" s="82"/>
      <c r="B156" s="85"/>
      <c r="C156" s="70"/>
      <c r="D156" s="52"/>
      <c r="E156" s="52"/>
      <c r="F156" s="52"/>
    </row>
    <row r="157" spans="1:6" ht="22.8">
      <c r="A157" s="82" t="s">
        <v>72</v>
      </c>
      <c r="B157" s="85" t="s">
        <v>1440</v>
      </c>
      <c r="C157" s="70" t="s">
        <v>27</v>
      </c>
      <c r="D157" s="93">
        <v>1</v>
      </c>
      <c r="E157" s="360">
        <v>0</v>
      </c>
      <c r="F157" s="93">
        <f>ROUND(E157,2)*D157</f>
        <v>0</v>
      </c>
    </row>
    <row r="158" spans="1:6">
      <c r="A158" s="82"/>
      <c r="B158" s="85"/>
      <c r="C158" s="70"/>
      <c r="D158" s="93"/>
      <c r="E158" s="93"/>
      <c r="F158" s="93"/>
    </row>
    <row r="159" spans="1:6" ht="34.200000000000003">
      <c r="A159" s="82" t="s">
        <v>73</v>
      </c>
      <c r="B159" s="85" t="s">
        <v>74</v>
      </c>
      <c r="C159" s="70" t="s">
        <v>27</v>
      </c>
      <c r="D159" s="93">
        <v>1</v>
      </c>
      <c r="E159" s="360">
        <v>0</v>
      </c>
      <c r="F159" s="93">
        <f>ROUND(E159,2)*D159</f>
        <v>0</v>
      </c>
    </row>
    <row r="160" spans="1:6">
      <c r="A160" s="82"/>
      <c r="B160" s="85"/>
      <c r="C160" s="70"/>
      <c r="D160" s="93"/>
      <c r="E160" s="93"/>
      <c r="F160" s="93"/>
    </row>
    <row r="161" spans="1:6" ht="34.200000000000003">
      <c r="A161" s="82" t="s">
        <v>75</v>
      </c>
      <c r="B161" s="85" t="s">
        <v>76</v>
      </c>
      <c r="C161" s="70" t="s">
        <v>27</v>
      </c>
      <c r="D161" s="93">
        <v>1</v>
      </c>
      <c r="E161" s="360">
        <v>0</v>
      </c>
      <c r="F161" s="93">
        <f>ROUND(E161,2)*D161</f>
        <v>0</v>
      </c>
    </row>
    <row r="162" spans="1:6">
      <c r="A162" s="82"/>
      <c r="B162" s="85"/>
      <c r="C162" s="70"/>
      <c r="D162" s="93"/>
      <c r="E162" s="93"/>
      <c r="F162" s="93"/>
    </row>
    <row r="163" spans="1:6" ht="45.6">
      <c r="A163" s="82" t="s">
        <v>77</v>
      </c>
      <c r="B163" s="85" t="s">
        <v>78</v>
      </c>
      <c r="C163" s="70" t="s">
        <v>27</v>
      </c>
      <c r="D163" s="93">
        <v>2</v>
      </c>
      <c r="E163" s="360">
        <v>0</v>
      </c>
      <c r="F163" s="93">
        <f>ROUND(E163,2)*D163</f>
        <v>0</v>
      </c>
    </row>
    <row r="164" spans="1:6">
      <c r="A164" s="82"/>
      <c r="B164" s="83"/>
      <c r="C164" s="70"/>
      <c r="D164" s="52"/>
      <c r="E164" s="52"/>
      <c r="F164" s="52"/>
    </row>
    <row r="165" spans="1:6">
      <c r="A165" s="82" t="s">
        <v>79</v>
      </c>
      <c r="B165" s="83" t="s">
        <v>80</v>
      </c>
      <c r="C165" s="70"/>
      <c r="D165" s="52"/>
      <c r="E165" s="52"/>
      <c r="F165" s="52"/>
    </row>
    <row r="166" spans="1:6" ht="72" customHeight="1">
      <c r="A166" s="82"/>
      <c r="B166" s="85" t="s">
        <v>1441</v>
      </c>
      <c r="C166" s="70"/>
      <c r="D166" s="52"/>
      <c r="E166" s="52"/>
      <c r="F166" s="52"/>
    </row>
    <row r="167" spans="1:6">
      <c r="A167" s="82"/>
      <c r="B167" s="83"/>
      <c r="C167" s="70"/>
      <c r="D167" s="52"/>
      <c r="E167" s="52"/>
      <c r="F167" s="52"/>
    </row>
    <row r="168" spans="1:6" ht="38.4" customHeight="1">
      <c r="A168" s="82" t="s">
        <v>81</v>
      </c>
      <c r="B168" s="85" t="s">
        <v>82</v>
      </c>
      <c r="C168" s="70" t="s">
        <v>83</v>
      </c>
      <c r="D168" s="52">
        <v>3</v>
      </c>
      <c r="E168" s="359">
        <v>0</v>
      </c>
      <c r="F168" s="52">
        <f>ROUND(E168,2)*D168</f>
        <v>0</v>
      </c>
    </row>
    <row r="169" spans="1:6" ht="73.8" customHeight="1">
      <c r="A169" s="82" t="s">
        <v>1382</v>
      </c>
      <c r="B169" s="85" t="s">
        <v>1383</v>
      </c>
      <c r="C169" s="70" t="s">
        <v>27</v>
      </c>
      <c r="D169" s="52">
        <v>1</v>
      </c>
      <c r="E169" s="359">
        <v>0</v>
      </c>
      <c r="F169" s="52">
        <f>ROUND(E169,2)*D169</f>
        <v>0</v>
      </c>
    </row>
    <row r="170" spans="1:6">
      <c r="A170" s="68"/>
      <c r="B170" s="85"/>
      <c r="C170" s="70"/>
      <c r="D170" s="52"/>
      <c r="E170" s="52"/>
      <c r="F170" s="52"/>
    </row>
    <row r="171" spans="1:6">
      <c r="A171" s="89"/>
      <c r="B171" s="210" t="s">
        <v>1340</v>
      </c>
      <c r="C171" s="211"/>
      <c r="D171" s="212"/>
      <c r="E171" s="213"/>
      <c r="F171" s="212">
        <f>SUM(F156:F169)</f>
        <v>0</v>
      </c>
    </row>
    <row r="172" spans="1:6">
      <c r="A172" s="84"/>
      <c r="B172" s="85"/>
      <c r="C172" s="70"/>
      <c r="D172" s="52"/>
      <c r="E172" s="52"/>
      <c r="F172" s="52"/>
    </row>
    <row r="173" spans="1:6">
      <c r="A173" s="84"/>
      <c r="B173" s="85"/>
      <c r="C173" s="70"/>
      <c r="D173" s="52"/>
      <c r="E173" s="52"/>
      <c r="F173" s="52"/>
    </row>
    <row r="174" spans="1:6">
      <c r="A174" s="89">
        <v>7</v>
      </c>
      <c r="B174" s="214" t="s">
        <v>84</v>
      </c>
      <c r="C174" s="211"/>
      <c r="D174" s="212"/>
      <c r="E174" s="213"/>
      <c r="F174" s="212"/>
    </row>
    <row r="175" spans="1:6" ht="72.599999999999994" customHeight="1">
      <c r="A175" s="82" t="s">
        <v>85</v>
      </c>
      <c r="B175" s="85" t="s">
        <v>86</v>
      </c>
      <c r="C175" s="70" t="s">
        <v>45</v>
      </c>
      <c r="D175" s="52">
        <v>9.6999999999999993</v>
      </c>
      <c r="E175" s="359">
        <v>0</v>
      </c>
      <c r="F175" s="52">
        <f>ROUND(E175,2)*D175</f>
        <v>0</v>
      </c>
    </row>
    <row r="176" spans="1:6">
      <c r="A176" s="82"/>
      <c r="B176" s="85"/>
      <c r="C176" s="70"/>
      <c r="D176" s="52"/>
      <c r="E176" s="52"/>
      <c r="F176" s="52"/>
    </row>
    <row r="177" spans="1:6">
      <c r="A177" s="89"/>
      <c r="B177" s="210" t="s">
        <v>1378</v>
      </c>
      <c r="C177" s="211"/>
      <c r="D177" s="212"/>
      <c r="E177" s="213"/>
      <c r="F177" s="212">
        <f>SUM(F174:F175)</f>
        <v>0</v>
      </c>
    </row>
    <row r="178" spans="1:6">
      <c r="A178" s="84"/>
      <c r="B178" s="85"/>
      <c r="C178" s="70"/>
      <c r="D178" s="52"/>
      <c r="E178" s="52"/>
      <c r="F178" s="52"/>
    </row>
    <row r="179" spans="1:6">
      <c r="A179" s="84"/>
      <c r="B179" s="85"/>
      <c r="C179" s="70"/>
      <c r="D179" s="52"/>
      <c r="E179" s="52"/>
      <c r="F179" s="52"/>
    </row>
    <row r="180" spans="1:6">
      <c r="A180" s="89">
        <v>8</v>
      </c>
      <c r="B180" s="214" t="s">
        <v>87</v>
      </c>
      <c r="C180" s="211"/>
      <c r="D180" s="212"/>
      <c r="E180" s="213"/>
      <c r="F180" s="212"/>
    </row>
    <row r="181" spans="1:6" ht="23.4" customHeight="1">
      <c r="A181" s="94" t="s">
        <v>88</v>
      </c>
      <c r="B181" s="85" t="s">
        <v>89</v>
      </c>
      <c r="C181" s="70" t="s">
        <v>27</v>
      </c>
      <c r="D181" s="52">
        <v>3</v>
      </c>
      <c r="E181" s="359">
        <v>0</v>
      </c>
      <c r="F181" s="52">
        <f>ROUND(E181,2)*D181</f>
        <v>0</v>
      </c>
    </row>
    <row r="182" spans="1:6">
      <c r="A182" s="94"/>
      <c r="B182" s="95"/>
      <c r="C182" s="95"/>
      <c r="D182" s="96"/>
      <c r="E182" s="96"/>
      <c r="F182" s="96"/>
    </row>
    <row r="183" spans="1:6">
      <c r="A183" s="97"/>
      <c r="B183" s="214" t="s">
        <v>90</v>
      </c>
      <c r="C183" s="211"/>
      <c r="D183" s="212"/>
      <c r="E183" s="213"/>
      <c r="F183" s="212">
        <f>SUM(F181:F182)</f>
        <v>0</v>
      </c>
    </row>
    <row r="184" spans="1:6">
      <c r="A184" s="82"/>
      <c r="B184" s="83"/>
      <c r="C184" s="70"/>
      <c r="D184" s="52"/>
      <c r="E184" s="52"/>
      <c r="F184" s="52"/>
    </row>
    <row r="185" spans="1:6">
      <c r="A185" s="82"/>
      <c r="B185" s="83"/>
      <c r="C185" s="70"/>
      <c r="D185" s="52"/>
      <c r="E185" s="52"/>
      <c r="F185" s="52"/>
    </row>
    <row r="186" spans="1:6">
      <c r="A186" s="89">
        <v>9</v>
      </c>
      <c r="B186" s="214" t="s">
        <v>91</v>
      </c>
      <c r="C186" s="211"/>
      <c r="D186" s="212"/>
      <c r="E186" s="213"/>
      <c r="F186" s="212"/>
    </row>
    <row r="187" spans="1:6" ht="28.2" customHeight="1">
      <c r="A187" s="215"/>
      <c r="B187" s="216" t="s">
        <v>92</v>
      </c>
      <c r="C187" s="217"/>
      <c r="D187" s="218"/>
      <c r="E187" s="218"/>
      <c r="F187" s="218"/>
    </row>
    <row r="188" spans="1:6">
      <c r="A188" s="215"/>
      <c r="B188" s="219" t="s">
        <v>93</v>
      </c>
      <c r="C188" s="217"/>
      <c r="D188" s="218"/>
      <c r="E188" s="218"/>
      <c r="F188" s="218"/>
    </row>
    <row r="189" spans="1:6" ht="49.8" customHeight="1">
      <c r="A189" s="220"/>
      <c r="B189" s="221" t="s">
        <v>94</v>
      </c>
      <c r="C189" s="222"/>
      <c r="D189" s="223"/>
      <c r="E189" s="223"/>
      <c r="F189" s="224"/>
    </row>
    <row r="190" spans="1:6" ht="22.8">
      <c r="A190" s="196"/>
      <c r="B190" s="221" t="s">
        <v>95</v>
      </c>
      <c r="C190" s="222"/>
      <c r="D190" s="223"/>
      <c r="E190" s="223"/>
      <c r="F190" s="224"/>
    </row>
    <row r="191" spans="1:6" ht="22.8">
      <c r="A191" s="196"/>
      <c r="B191" s="221" t="s">
        <v>96</v>
      </c>
      <c r="C191" s="222"/>
      <c r="D191" s="223"/>
      <c r="E191" s="223"/>
      <c r="F191" s="224"/>
    </row>
    <row r="192" spans="1:6" ht="34.200000000000003">
      <c r="A192" s="196"/>
      <c r="B192" s="221" t="s">
        <v>97</v>
      </c>
      <c r="C192" s="222"/>
      <c r="D192" s="223"/>
      <c r="E192" s="223"/>
      <c r="F192" s="224"/>
    </row>
    <row r="193" spans="1:6" ht="30.6" customHeight="1">
      <c r="A193" s="196"/>
      <c r="B193" s="221" t="s">
        <v>98</v>
      </c>
      <c r="C193" s="222"/>
      <c r="D193" s="223"/>
      <c r="E193" s="223"/>
      <c r="F193" s="224"/>
    </row>
    <row r="194" spans="1:6" ht="34.200000000000003">
      <c r="A194" s="196"/>
      <c r="B194" s="221" t="s">
        <v>99</v>
      </c>
      <c r="C194" s="222"/>
      <c r="D194" s="223"/>
      <c r="E194" s="223"/>
      <c r="F194" s="224"/>
    </row>
    <row r="195" spans="1:6" ht="22.8">
      <c r="A195" s="196"/>
      <c r="B195" s="221" t="s">
        <v>100</v>
      </c>
      <c r="C195" s="222"/>
      <c r="D195" s="223"/>
      <c r="E195" s="223"/>
      <c r="F195" s="224"/>
    </row>
    <row r="196" spans="1:6" ht="30" customHeight="1">
      <c r="A196" s="196"/>
      <c r="B196" s="221" t="s">
        <v>101</v>
      </c>
      <c r="C196" s="222"/>
      <c r="D196" s="223"/>
      <c r="E196" s="223"/>
      <c r="F196" s="224"/>
    </row>
    <row r="197" spans="1:6" ht="60.6" customHeight="1">
      <c r="A197" s="196"/>
      <c r="B197" s="221" t="s">
        <v>102</v>
      </c>
      <c r="C197" s="222"/>
      <c r="D197" s="223"/>
      <c r="E197" s="223"/>
      <c r="F197" s="224"/>
    </row>
    <row r="198" spans="1:6" ht="21" customHeight="1">
      <c r="A198" s="196"/>
      <c r="B198" s="225" t="s">
        <v>103</v>
      </c>
      <c r="C198" s="226"/>
      <c r="D198" s="227"/>
      <c r="E198" s="223"/>
      <c r="F198" s="224"/>
    </row>
    <row r="199" spans="1:6" ht="34.200000000000003">
      <c r="A199" s="196"/>
      <c r="B199" s="221" t="s">
        <v>104</v>
      </c>
      <c r="C199" s="222"/>
      <c r="D199" s="223"/>
      <c r="E199" s="223"/>
      <c r="F199" s="224"/>
    </row>
    <row r="200" spans="1:6" ht="34.200000000000003">
      <c r="A200" s="196"/>
      <c r="B200" s="221" t="s">
        <v>105</v>
      </c>
      <c r="C200" s="222"/>
      <c r="D200" s="223"/>
      <c r="E200" s="223"/>
      <c r="F200" s="224"/>
    </row>
    <row r="201" spans="1:6" ht="45.6">
      <c r="A201" s="196"/>
      <c r="B201" s="221" t="s">
        <v>106</v>
      </c>
      <c r="C201" s="222"/>
      <c r="D201" s="223"/>
      <c r="E201" s="223"/>
      <c r="F201" s="224"/>
    </row>
    <row r="202" spans="1:6" ht="22.8">
      <c r="A202" s="196"/>
      <c r="B202" s="221" t="s">
        <v>107</v>
      </c>
      <c r="C202" s="222"/>
      <c r="D202" s="223"/>
      <c r="E202" s="223"/>
      <c r="F202" s="224"/>
    </row>
    <row r="203" spans="1:6" ht="34.200000000000003">
      <c r="A203" s="196"/>
      <c r="B203" s="221" t="s">
        <v>108</v>
      </c>
      <c r="C203" s="222"/>
      <c r="D203" s="223"/>
      <c r="E203" s="223"/>
      <c r="F203" s="224"/>
    </row>
    <row r="204" spans="1:6" ht="30.6" customHeight="1">
      <c r="A204" s="196"/>
      <c r="B204" s="221" t="s">
        <v>109</v>
      </c>
      <c r="C204" s="222"/>
      <c r="D204" s="223"/>
      <c r="E204" s="223"/>
      <c r="F204" s="224"/>
    </row>
    <row r="205" spans="1:6">
      <c r="A205" s="196"/>
      <c r="B205" s="228" t="s">
        <v>110</v>
      </c>
      <c r="C205" s="195"/>
      <c r="D205" s="199"/>
      <c r="E205" s="229"/>
      <c r="F205" s="224"/>
    </row>
    <row r="206" spans="1:6" ht="45.6">
      <c r="A206" s="196"/>
      <c r="B206" s="221" t="s">
        <v>111</v>
      </c>
      <c r="C206" s="222"/>
      <c r="D206" s="223"/>
      <c r="E206" s="223"/>
      <c r="F206" s="224"/>
    </row>
    <row r="207" spans="1:6" ht="76.2" customHeight="1">
      <c r="A207" s="196"/>
      <c r="B207" s="221" t="s">
        <v>112</v>
      </c>
      <c r="C207" s="222"/>
      <c r="D207" s="223"/>
      <c r="E207" s="223"/>
      <c r="F207" s="224"/>
    </row>
    <row r="208" spans="1:6" ht="34.200000000000003">
      <c r="A208" s="196"/>
      <c r="B208" s="221" t="s">
        <v>113</v>
      </c>
      <c r="C208" s="222"/>
      <c r="D208" s="223"/>
      <c r="E208" s="223"/>
      <c r="F208" s="224"/>
    </row>
    <row r="209" spans="1:6" ht="110.4" customHeight="1">
      <c r="A209" s="196"/>
      <c r="B209" s="221" t="s">
        <v>114</v>
      </c>
      <c r="C209" s="222"/>
      <c r="D209" s="223"/>
      <c r="E209" s="223"/>
      <c r="F209" s="224"/>
    </row>
    <row r="210" spans="1:6">
      <c r="A210" s="196"/>
      <c r="B210" s="228" t="s">
        <v>115</v>
      </c>
      <c r="C210" s="195"/>
      <c r="D210" s="199"/>
      <c r="E210" s="229"/>
      <c r="F210" s="224"/>
    </row>
    <row r="211" spans="1:6" ht="98.4" customHeight="1">
      <c r="A211" s="196"/>
      <c r="B211" s="221" t="s">
        <v>116</v>
      </c>
      <c r="C211" s="222"/>
      <c r="D211" s="223"/>
      <c r="E211" s="223"/>
      <c r="F211" s="224"/>
    </row>
    <row r="212" spans="1:6">
      <c r="A212" s="196"/>
      <c r="B212" s="219"/>
      <c r="C212" s="195"/>
      <c r="D212" s="224"/>
      <c r="E212" s="218"/>
      <c r="F212" s="224"/>
    </row>
    <row r="213" spans="1:6">
      <c r="A213" s="196"/>
      <c r="B213" s="219" t="s">
        <v>91</v>
      </c>
      <c r="C213" s="195"/>
      <c r="D213" s="224"/>
      <c r="E213" s="218"/>
      <c r="F213" s="224"/>
    </row>
    <row r="214" spans="1:6" ht="123" customHeight="1">
      <c r="A214" s="220" t="s">
        <v>117</v>
      </c>
      <c r="B214" s="230" t="s">
        <v>118</v>
      </c>
      <c r="C214" s="231" t="s">
        <v>27</v>
      </c>
      <c r="D214" s="52">
        <v>16</v>
      </c>
      <c r="E214" s="359">
        <v>0</v>
      </c>
      <c r="F214" s="52">
        <f>ROUND(E214,2)*D214</f>
        <v>0</v>
      </c>
    </row>
    <row r="215" spans="1:6">
      <c r="A215" s="196"/>
      <c r="B215" s="219"/>
      <c r="C215" s="232"/>
      <c r="D215" s="224"/>
      <c r="E215" s="218"/>
      <c r="F215" s="233"/>
    </row>
    <row r="216" spans="1:6" ht="55.8" customHeight="1">
      <c r="A216" s="220" t="s">
        <v>119</v>
      </c>
      <c r="B216" s="234" t="s">
        <v>120</v>
      </c>
      <c r="C216" s="235" t="s">
        <v>27</v>
      </c>
      <c r="D216" s="52">
        <v>8</v>
      </c>
      <c r="E216" s="359">
        <v>0</v>
      </c>
      <c r="F216" s="52">
        <f>ROUND(E216,2)*D216</f>
        <v>0</v>
      </c>
    </row>
    <row r="217" spans="1:6">
      <c r="A217" s="196"/>
      <c r="B217" s="219"/>
      <c r="C217" s="195"/>
      <c r="D217" s="224"/>
      <c r="E217" s="218"/>
      <c r="F217" s="233"/>
    </row>
    <row r="218" spans="1:6" ht="97.2" customHeight="1">
      <c r="A218" s="220" t="s">
        <v>121</v>
      </c>
      <c r="B218" s="230" t="s">
        <v>122</v>
      </c>
      <c r="C218" s="231"/>
      <c r="D218" s="236"/>
      <c r="E218" s="236"/>
      <c r="F218" s="233"/>
    </row>
    <row r="219" spans="1:6" ht="109.2" customHeight="1">
      <c r="A219" s="220" t="s">
        <v>123</v>
      </c>
      <c r="B219" s="230" t="s">
        <v>124</v>
      </c>
      <c r="C219" s="231" t="s">
        <v>125</v>
      </c>
      <c r="D219" s="237">
        <v>4900</v>
      </c>
      <c r="E219" s="359">
        <v>0</v>
      </c>
      <c r="F219" s="52">
        <f>ROUND(E219,2)*D219</f>
        <v>0</v>
      </c>
    </row>
    <row r="220" spans="1:6" ht="49.8" customHeight="1">
      <c r="A220" s="220" t="s">
        <v>126</v>
      </c>
      <c r="B220" s="230" t="s">
        <v>127</v>
      </c>
      <c r="C220" s="231" t="s">
        <v>125</v>
      </c>
      <c r="D220" s="52">
        <v>160</v>
      </c>
      <c r="E220" s="359">
        <v>0</v>
      </c>
      <c r="F220" s="52">
        <f>ROUND(E220,2)*D220</f>
        <v>0</v>
      </c>
    </row>
    <row r="221" spans="1:6" ht="48" customHeight="1">
      <c r="A221" s="220" t="s">
        <v>128</v>
      </c>
      <c r="B221" s="230" t="s">
        <v>129</v>
      </c>
      <c r="C221" s="231" t="s">
        <v>125</v>
      </c>
      <c r="D221" s="52">
        <v>270</v>
      </c>
      <c r="E221" s="359">
        <v>0</v>
      </c>
      <c r="F221" s="52">
        <f>ROUND(E221,2)*D221</f>
        <v>0</v>
      </c>
    </row>
    <row r="222" spans="1:6" ht="34.200000000000003">
      <c r="A222" s="220" t="s">
        <v>130</v>
      </c>
      <c r="B222" s="230" t="s">
        <v>131</v>
      </c>
      <c r="C222" s="231" t="s">
        <v>125</v>
      </c>
      <c r="D222" s="52">
        <v>155</v>
      </c>
      <c r="E222" s="359">
        <v>0</v>
      </c>
      <c r="F222" s="52">
        <f>ROUND(E222,2)*D222</f>
        <v>0</v>
      </c>
    </row>
    <row r="223" spans="1:6">
      <c r="A223" s="196"/>
      <c r="B223" s="219"/>
      <c r="C223" s="195"/>
      <c r="D223" s="224"/>
      <c r="E223" s="218"/>
      <c r="F223" s="233"/>
    </row>
    <row r="224" spans="1:6" ht="214.2" customHeight="1">
      <c r="A224" s="220" t="s">
        <v>132</v>
      </c>
      <c r="B224" s="230" t="s">
        <v>133</v>
      </c>
      <c r="C224" s="231"/>
      <c r="D224" s="236"/>
      <c r="E224" s="236"/>
      <c r="F224" s="233"/>
    </row>
    <row r="225" spans="1:6" ht="68.400000000000006">
      <c r="A225" s="220" t="s">
        <v>134</v>
      </c>
      <c r="B225" s="230" t="s">
        <v>135</v>
      </c>
      <c r="C225" s="231" t="s">
        <v>45</v>
      </c>
      <c r="D225" s="52">
        <v>61.5</v>
      </c>
      <c r="E225" s="359">
        <v>0</v>
      </c>
      <c r="F225" s="52">
        <f>ROUND(E225,2)*D225</f>
        <v>0</v>
      </c>
    </row>
    <row r="226" spans="1:6" ht="73.2" customHeight="1">
      <c r="A226" s="220" t="s">
        <v>136</v>
      </c>
      <c r="B226" s="230" t="s">
        <v>137</v>
      </c>
      <c r="C226" s="231" t="s">
        <v>20</v>
      </c>
      <c r="D226" s="52">
        <v>1</v>
      </c>
      <c r="E226" s="359">
        <v>0</v>
      </c>
      <c r="F226" s="52">
        <f>ROUND(E226,2)*D226</f>
        <v>0</v>
      </c>
    </row>
    <row r="227" spans="1:6" ht="102.6">
      <c r="A227" s="220" t="s">
        <v>138</v>
      </c>
      <c r="B227" s="230" t="s">
        <v>139</v>
      </c>
      <c r="C227" s="231" t="s">
        <v>20</v>
      </c>
      <c r="D227" s="52">
        <v>1</v>
      </c>
      <c r="E227" s="359">
        <v>0</v>
      </c>
      <c r="F227" s="52">
        <f>ROUND(E227,2)*D227</f>
        <v>0</v>
      </c>
    </row>
    <row r="228" spans="1:6">
      <c r="A228" s="220"/>
      <c r="B228" s="230"/>
      <c r="C228" s="231"/>
      <c r="D228" s="236"/>
      <c r="E228" s="233"/>
      <c r="F228" s="233"/>
    </row>
    <row r="229" spans="1:6" ht="159.6">
      <c r="A229" s="220" t="s">
        <v>140</v>
      </c>
      <c r="B229" s="230" t="s">
        <v>141</v>
      </c>
      <c r="C229" s="231" t="s">
        <v>125</v>
      </c>
      <c r="D229" s="52">
        <v>363</v>
      </c>
      <c r="E229" s="359">
        <v>0</v>
      </c>
      <c r="F229" s="52">
        <f>ROUND(E229,2)*D229</f>
        <v>0</v>
      </c>
    </row>
    <row r="230" spans="1:6">
      <c r="A230" s="196"/>
      <c r="B230" s="238"/>
      <c r="C230" s="195"/>
      <c r="D230" s="224"/>
      <c r="E230" s="218"/>
      <c r="F230" s="233"/>
    </row>
    <row r="231" spans="1:6" ht="68.400000000000006">
      <c r="A231" s="220" t="s">
        <v>142</v>
      </c>
      <c r="B231" s="230" t="s">
        <v>143</v>
      </c>
      <c r="C231" s="231"/>
      <c r="D231" s="236"/>
      <c r="E231" s="236"/>
      <c r="F231" s="233"/>
    </row>
    <row r="232" spans="1:6" ht="19.5" customHeight="1">
      <c r="A232" s="220" t="s">
        <v>144</v>
      </c>
      <c r="B232" s="230" t="s">
        <v>145</v>
      </c>
      <c r="C232" s="231" t="s">
        <v>146</v>
      </c>
      <c r="D232" s="52">
        <v>50</v>
      </c>
      <c r="E232" s="359">
        <v>0</v>
      </c>
      <c r="F232" s="52">
        <f>ROUND(E232,2)*D232</f>
        <v>0</v>
      </c>
    </row>
    <row r="233" spans="1:6" ht="32.25" customHeight="1">
      <c r="A233" s="220" t="s">
        <v>147</v>
      </c>
      <c r="B233" s="230" t="s">
        <v>148</v>
      </c>
      <c r="C233" s="231" t="s">
        <v>20</v>
      </c>
      <c r="D233" s="52">
        <v>8</v>
      </c>
      <c r="E233" s="359">
        <v>0</v>
      </c>
      <c r="F233" s="52">
        <f>ROUND(E233,2)*D233</f>
        <v>0</v>
      </c>
    </row>
    <row r="234" spans="1:6" ht="31.8" customHeight="1">
      <c r="A234" s="220" t="s">
        <v>149</v>
      </c>
      <c r="B234" s="230" t="s">
        <v>150</v>
      </c>
      <c r="C234" s="231" t="s">
        <v>20</v>
      </c>
      <c r="D234" s="52">
        <v>6</v>
      </c>
      <c r="E234" s="359">
        <v>0</v>
      </c>
      <c r="F234" s="52">
        <f>ROUND(E234,2)*D234</f>
        <v>0</v>
      </c>
    </row>
    <row r="235" spans="1:6">
      <c r="A235" s="196"/>
      <c r="B235" s="238"/>
      <c r="C235" s="195"/>
      <c r="D235" s="224"/>
      <c r="E235" s="218"/>
      <c r="F235" s="233"/>
    </row>
    <row r="236" spans="1:6">
      <c r="A236" s="97"/>
      <c r="B236" s="210" t="s">
        <v>1380</v>
      </c>
      <c r="C236" s="211"/>
      <c r="D236" s="212"/>
      <c r="E236" s="213"/>
      <c r="F236" s="212">
        <f>SUM(F214:F234)</f>
        <v>0</v>
      </c>
    </row>
    <row r="237" spans="1:6">
      <c r="A237" s="196"/>
      <c r="B237" s="219"/>
      <c r="C237" s="195"/>
      <c r="D237" s="239"/>
      <c r="E237" s="218"/>
      <c r="F237" s="224"/>
    </row>
    <row r="238" spans="1:6">
      <c r="A238" s="196"/>
      <c r="B238" s="219"/>
      <c r="C238" s="195"/>
      <c r="D238" s="239"/>
      <c r="E238" s="218"/>
      <c r="F238" s="224"/>
    </row>
    <row r="239" spans="1:6">
      <c r="A239" s="89" t="s">
        <v>6</v>
      </c>
      <c r="B239" s="214" t="s">
        <v>151</v>
      </c>
      <c r="C239" s="211"/>
      <c r="D239" s="212"/>
      <c r="E239" s="213"/>
      <c r="F239" s="212"/>
    </row>
    <row r="240" spans="1:6">
      <c r="A240" s="196"/>
      <c r="B240" s="219"/>
      <c r="C240" s="195"/>
      <c r="D240" s="239"/>
      <c r="E240" s="98"/>
      <c r="F240" s="224"/>
    </row>
    <row r="241" spans="1:6">
      <c r="A241" s="89">
        <v>1</v>
      </c>
      <c r="B241" s="214" t="s">
        <v>1110</v>
      </c>
      <c r="C241" s="211"/>
      <c r="D241" s="212"/>
      <c r="E241" s="213"/>
      <c r="F241" s="212"/>
    </row>
    <row r="242" spans="1:6" ht="102.6">
      <c r="A242" s="220" t="s">
        <v>21</v>
      </c>
      <c r="B242" s="99" t="s">
        <v>1442</v>
      </c>
      <c r="C242" s="100"/>
      <c r="D242" s="93"/>
      <c r="E242" s="52"/>
      <c r="F242" s="93"/>
    </row>
    <row r="243" spans="1:6" ht="51.6" customHeight="1">
      <c r="A243" s="101" t="s">
        <v>152</v>
      </c>
      <c r="B243" s="102" t="s">
        <v>1443</v>
      </c>
      <c r="C243" s="100"/>
      <c r="D243" s="93"/>
      <c r="E243" s="52"/>
      <c r="F243" s="93"/>
    </row>
    <row r="244" spans="1:6" ht="53.4" customHeight="1">
      <c r="A244" s="101" t="s">
        <v>152</v>
      </c>
      <c r="B244" s="102" t="s">
        <v>1444</v>
      </c>
      <c r="C244" s="100"/>
      <c r="D244" s="93"/>
      <c r="E244" s="52"/>
      <c r="F244" s="93"/>
    </row>
    <row r="245" spans="1:6" ht="47.4" customHeight="1">
      <c r="A245" s="101" t="s">
        <v>152</v>
      </c>
      <c r="B245" s="102" t="s">
        <v>1445</v>
      </c>
      <c r="C245" s="100"/>
      <c r="D245" s="93"/>
      <c r="E245" s="52"/>
      <c r="F245" s="93"/>
    </row>
    <row r="246" spans="1:6" ht="46.2" customHeight="1">
      <c r="A246" s="101" t="s">
        <v>152</v>
      </c>
      <c r="B246" s="102" t="s">
        <v>1446</v>
      </c>
      <c r="C246" s="100"/>
      <c r="D246" s="93"/>
      <c r="E246" s="52"/>
      <c r="F246" s="93"/>
    </row>
    <row r="247" spans="1:6" ht="50.4" customHeight="1">
      <c r="A247" s="101" t="s">
        <v>152</v>
      </c>
      <c r="B247" s="102" t="s">
        <v>1447</v>
      </c>
      <c r="C247" s="100"/>
      <c r="D247" s="93"/>
      <c r="E247" s="52"/>
      <c r="F247" s="93"/>
    </row>
    <row r="248" spans="1:6" ht="45.6" customHeight="1">
      <c r="A248" s="101" t="s">
        <v>152</v>
      </c>
      <c r="B248" s="102" t="s">
        <v>1448</v>
      </c>
      <c r="C248" s="100"/>
      <c r="D248" s="93"/>
      <c r="E248" s="52"/>
      <c r="F248" s="93"/>
    </row>
    <row r="249" spans="1:6" ht="65.400000000000006" customHeight="1">
      <c r="A249" s="101" t="s">
        <v>152</v>
      </c>
      <c r="B249" s="102" t="s">
        <v>1449</v>
      </c>
      <c r="C249" s="100"/>
      <c r="D249" s="93"/>
      <c r="E249" s="52"/>
      <c r="F249" s="93"/>
    </row>
    <row r="250" spans="1:6" ht="58.2" customHeight="1">
      <c r="A250" s="101" t="s">
        <v>152</v>
      </c>
      <c r="B250" s="102" t="s">
        <v>1450</v>
      </c>
      <c r="C250" s="100"/>
      <c r="D250" s="93"/>
      <c r="E250" s="52"/>
      <c r="F250" s="93"/>
    </row>
    <row r="251" spans="1:6" ht="48.6" customHeight="1">
      <c r="A251" s="101" t="s">
        <v>152</v>
      </c>
      <c r="B251" s="102" t="s">
        <v>1451</v>
      </c>
      <c r="C251" s="100"/>
      <c r="D251" s="93"/>
      <c r="E251" s="52"/>
      <c r="F251" s="93"/>
    </row>
    <row r="252" spans="1:6" ht="49.2" customHeight="1">
      <c r="A252" s="101" t="s">
        <v>152</v>
      </c>
      <c r="B252" s="102" t="s">
        <v>1452</v>
      </c>
      <c r="C252" s="100"/>
      <c r="D252" s="93"/>
      <c r="E252" s="52"/>
      <c r="F252" s="93"/>
    </row>
    <row r="253" spans="1:6" ht="46.2" customHeight="1" thickBot="1">
      <c r="A253" s="101" t="s">
        <v>152</v>
      </c>
      <c r="B253" s="103" t="s">
        <v>1453</v>
      </c>
      <c r="C253" s="104"/>
      <c r="D253" s="118"/>
      <c r="E253" s="118"/>
      <c r="F253" s="118"/>
    </row>
    <row r="254" spans="1:6">
      <c r="A254" s="101"/>
      <c r="B254" s="105"/>
      <c r="C254" s="106" t="s">
        <v>20</v>
      </c>
      <c r="D254" s="127">
        <v>1</v>
      </c>
      <c r="E254" s="361">
        <v>0</v>
      </c>
      <c r="F254" s="127">
        <f>ROUND(E254,2)*D254</f>
        <v>0</v>
      </c>
    </row>
    <row r="255" spans="1:6">
      <c r="A255" s="101"/>
      <c r="B255" s="102"/>
      <c r="C255" s="100"/>
      <c r="D255" s="93"/>
      <c r="E255" s="52"/>
      <c r="F255" s="93"/>
    </row>
    <row r="256" spans="1:6" ht="48" customHeight="1">
      <c r="A256" s="107" t="s">
        <v>24</v>
      </c>
      <c r="B256" s="99" t="s">
        <v>154</v>
      </c>
      <c r="C256" s="100" t="s">
        <v>20</v>
      </c>
      <c r="D256" s="52">
        <v>1</v>
      </c>
      <c r="E256" s="359">
        <v>0</v>
      </c>
      <c r="F256" s="52">
        <f>ROUND(E256,2)*D256</f>
        <v>0</v>
      </c>
    </row>
    <row r="257" spans="1:6">
      <c r="A257" s="100"/>
      <c r="B257" s="108"/>
      <c r="C257" s="100"/>
      <c r="D257" s="93"/>
      <c r="E257" s="52"/>
      <c r="F257" s="93"/>
    </row>
    <row r="258" spans="1:6">
      <c r="A258" s="109"/>
      <c r="B258" s="110" t="s">
        <v>155</v>
      </c>
      <c r="C258" s="100"/>
      <c r="D258" s="93"/>
      <c r="E258" s="52"/>
      <c r="F258" s="93"/>
    </row>
    <row r="259" spans="1:6">
      <c r="A259" s="100"/>
      <c r="B259" s="108"/>
      <c r="C259" s="100"/>
      <c r="D259" s="93"/>
      <c r="E259" s="52"/>
      <c r="F259" s="93"/>
    </row>
    <row r="260" spans="1:6" ht="22.8">
      <c r="A260" s="107" t="s">
        <v>28</v>
      </c>
      <c r="B260" s="99" t="s">
        <v>157</v>
      </c>
      <c r="C260" s="100"/>
      <c r="D260" s="93"/>
      <c r="E260" s="52"/>
      <c r="F260" s="93"/>
    </row>
    <row r="261" spans="1:6">
      <c r="A261" s="101" t="s">
        <v>152</v>
      </c>
      <c r="B261" s="108" t="s">
        <v>158</v>
      </c>
      <c r="C261" s="100" t="s">
        <v>159</v>
      </c>
      <c r="D261" s="52">
        <v>25</v>
      </c>
      <c r="E261" s="359">
        <v>0</v>
      </c>
      <c r="F261" s="52">
        <f>ROUND(E261,2)*D261</f>
        <v>0</v>
      </c>
    </row>
    <row r="262" spans="1:6">
      <c r="A262" s="101" t="s">
        <v>152</v>
      </c>
      <c r="B262" s="108" t="s">
        <v>160</v>
      </c>
      <c r="C262" s="100" t="s">
        <v>159</v>
      </c>
      <c r="D262" s="52">
        <v>15</v>
      </c>
      <c r="E262" s="359">
        <v>0</v>
      </c>
      <c r="F262" s="52">
        <f>ROUND(E262,2)*D262</f>
        <v>0</v>
      </c>
    </row>
    <row r="263" spans="1:6">
      <c r="A263" s="101" t="s">
        <v>152</v>
      </c>
      <c r="B263" s="108" t="s">
        <v>161</v>
      </c>
      <c r="C263" s="100" t="s">
        <v>159</v>
      </c>
      <c r="D263" s="52">
        <v>20</v>
      </c>
      <c r="E263" s="359">
        <v>0</v>
      </c>
      <c r="F263" s="52">
        <f>ROUND(E263,2)*D263</f>
        <v>0</v>
      </c>
    </row>
    <row r="264" spans="1:6">
      <c r="A264" s="101"/>
      <c r="B264" s="108"/>
      <c r="C264" s="100"/>
      <c r="D264" s="93"/>
      <c r="E264" s="52"/>
      <c r="F264" s="93"/>
    </row>
    <row r="265" spans="1:6" ht="40.200000000000003" customHeight="1">
      <c r="A265" s="107" t="s">
        <v>33</v>
      </c>
      <c r="B265" s="99" t="s">
        <v>163</v>
      </c>
      <c r="C265" s="100"/>
      <c r="D265" s="93"/>
      <c r="E265" s="52"/>
      <c r="F265" s="93"/>
    </row>
    <row r="266" spans="1:6">
      <c r="A266" s="101" t="s">
        <v>152</v>
      </c>
      <c r="B266" s="108" t="s">
        <v>164</v>
      </c>
      <c r="C266" s="100" t="s">
        <v>159</v>
      </c>
      <c r="D266" s="52">
        <v>25</v>
      </c>
      <c r="E266" s="359">
        <v>0</v>
      </c>
      <c r="F266" s="52">
        <f>ROUND(E266,2)*D266</f>
        <v>0</v>
      </c>
    </row>
    <row r="267" spans="1:6">
      <c r="A267" s="101" t="s">
        <v>152</v>
      </c>
      <c r="B267" s="108" t="s">
        <v>165</v>
      </c>
      <c r="C267" s="100" t="s">
        <v>159</v>
      </c>
      <c r="D267" s="52">
        <v>15</v>
      </c>
      <c r="E267" s="359">
        <v>0</v>
      </c>
      <c r="F267" s="52">
        <f>ROUND(E267,2)*D267</f>
        <v>0</v>
      </c>
    </row>
    <row r="268" spans="1:6">
      <c r="A268" s="101"/>
      <c r="B268" s="108"/>
      <c r="C268" s="100"/>
      <c r="D268" s="93"/>
      <c r="E268" s="52"/>
      <c r="F268" s="93"/>
    </row>
    <row r="269" spans="1:6" ht="36.6" customHeight="1">
      <c r="A269" s="107" t="s">
        <v>1111</v>
      </c>
      <c r="B269" s="99" t="s">
        <v>167</v>
      </c>
      <c r="C269" s="100"/>
      <c r="D269" s="93"/>
      <c r="E269" s="52"/>
      <c r="F269" s="93"/>
    </row>
    <row r="270" spans="1:6">
      <c r="A270" s="101" t="s">
        <v>152</v>
      </c>
      <c r="B270" s="108" t="s">
        <v>168</v>
      </c>
      <c r="C270" s="100" t="s">
        <v>159</v>
      </c>
      <c r="D270" s="52">
        <v>35</v>
      </c>
      <c r="E270" s="359">
        <v>0</v>
      </c>
      <c r="F270" s="52">
        <f>ROUND(E270,2)*D270</f>
        <v>0</v>
      </c>
    </row>
    <row r="271" spans="1:6">
      <c r="A271" s="101"/>
      <c r="B271" s="108"/>
      <c r="C271" s="100"/>
      <c r="D271" s="93"/>
      <c r="E271" s="52"/>
      <c r="F271" s="93"/>
    </row>
    <row r="272" spans="1:6" ht="43.2" customHeight="1">
      <c r="A272" s="107" t="s">
        <v>1112</v>
      </c>
      <c r="B272" s="99" t="s">
        <v>170</v>
      </c>
      <c r="C272" s="100" t="s">
        <v>27</v>
      </c>
      <c r="D272" s="52">
        <v>25</v>
      </c>
      <c r="E272" s="359">
        <v>0</v>
      </c>
      <c r="F272" s="52">
        <f>ROUND(E272,2)*D272</f>
        <v>0</v>
      </c>
    </row>
    <row r="273" spans="1:6">
      <c r="A273" s="109"/>
      <c r="B273" s="99"/>
      <c r="C273" s="100"/>
      <c r="D273" s="93"/>
      <c r="E273" s="52"/>
      <c r="F273" s="93"/>
    </row>
    <row r="274" spans="1:6" ht="30.6" customHeight="1">
      <c r="A274" s="107" t="s">
        <v>1113</v>
      </c>
      <c r="B274" s="99" t="s">
        <v>171</v>
      </c>
      <c r="C274" s="100"/>
      <c r="D274" s="52"/>
      <c r="E274" s="52"/>
      <c r="F274" s="52"/>
    </row>
    <row r="275" spans="1:6" ht="16.8" customHeight="1">
      <c r="A275" s="101" t="s">
        <v>152</v>
      </c>
      <c r="B275" s="108" t="s">
        <v>172</v>
      </c>
      <c r="C275" s="100" t="s">
        <v>159</v>
      </c>
      <c r="D275" s="52">
        <v>110</v>
      </c>
      <c r="E275" s="359">
        <v>0</v>
      </c>
      <c r="F275" s="52">
        <f t="shared" ref="F275:F280" si="0">ROUND(E275,2)*D275</f>
        <v>0</v>
      </c>
    </row>
    <row r="276" spans="1:6" ht="15" customHeight="1">
      <c r="A276" s="101" t="s">
        <v>152</v>
      </c>
      <c r="B276" s="108" t="s">
        <v>173</v>
      </c>
      <c r="C276" s="100" t="s">
        <v>159</v>
      </c>
      <c r="D276" s="52">
        <v>45</v>
      </c>
      <c r="E276" s="359">
        <v>0</v>
      </c>
      <c r="F276" s="52">
        <f t="shared" si="0"/>
        <v>0</v>
      </c>
    </row>
    <row r="277" spans="1:6" ht="13.8" customHeight="1">
      <c r="A277" s="101" t="s">
        <v>152</v>
      </c>
      <c r="B277" s="108" t="s">
        <v>174</v>
      </c>
      <c r="C277" s="100" t="s">
        <v>159</v>
      </c>
      <c r="D277" s="52">
        <v>190</v>
      </c>
      <c r="E277" s="359">
        <v>0</v>
      </c>
      <c r="F277" s="52">
        <f t="shared" si="0"/>
        <v>0</v>
      </c>
    </row>
    <row r="278" spans="1:6">
      <c r="A278" s="101" t="s">
        <v>152</v>
      </c>
      <c r="B278" s="108" t="s">
        <v>175</v>
      </c>
      <c r="C278" s="100" t="s">
        <v>159</v>
      </c>
      <c r="D278" s="52">
        <v>15</v>
      </c>
      <c r="E278" s="359">
        <v>0</v>
      </c>
      <c r="F278" s="52">
        <f t="shared" si="0"/>
        <v>0</v>
      </c>
    </row>
    <row r="279" spans="1:6">
      <c r="A279" s="101" t="s">
        <v>152</v>
      </c>
      <c r="B279" s="108" t="s">
        <v>176</v>
      </c>
      <c r="C279" s="100" t="s">
        <v>159</v>
      </c>
      <c r="D279" s="52">
        <v>65</v>
      </c>
      <c r="E279" s="359">
        <v>0</v>
      </c>
      <c r="F279" s="52">
        <f t="shared" si="0"/>
        <v>0</v>
      </c>
    </row>
    <row r="280" spans="1:6">
      <c r="A280" s="101" t="s">
        <v>152</v>
      </c>
      <c r="B280" s="108" t="s">
        <v>177</v>
      </c>
      <c r="C280" s="100" t="s">
        <v>159</v>
      </c>
      <c r="D280" s="52">
        <v>10</v>
      </c>
      <c r="E280" s="359">
        <v>0</v>
      </c>
      <c r="F280" s="52">
        <f t="shared" si="0"/>
        <v>0</v>
      </c>
    </row>
    <row r="281" spans="1:6">
      <c r="A281" s="109"/>
      <c r="B281" s="99"/>
      <c r="C281" s="100"/>
      <c r="D281" s="93"/>
      <c r="E281" s="52"/>
      <c r="F281" s="93"/>
    </row>
    <row r="282" spans="1:6" ht="39.6" customHeight="1">
      <c r="A282" s="107" t="s">
        <v>1114</v>
      </c>
      <c r="B282" s="99" t="s">
        <v>178</v>
      </c>
      <c r="C282" s="100" t="s">
        <v>20</v>
      </c>
      <c r="D282" s="52">
        <v>1</v>
      </c>
      <c r="E282" s="359">
        <v>0</v>
      </c>
      <c r="F282" s="52">
        <f>ROUND(E282,2)*D282</f>
        <v>0</v>
      </c>
    </row>
    <row r="283" spans="1:6">
      <c r="A283" s="109"/>
      <c r="B283" s="99"/>
      <c r="C283" s="100"/>
      <c r="D283" s="93"/>
      <c r="E283" s="52"/>
      <c r="F283" s="93"/>
    </row>
    <row r="284" spans="1:6" ht="29.25" customHeight="1">
      <c r="A284" s="214"/>
      <c r="B284" s="210" t="s">
        <v>1342</v>
      </c>
      <c r="C284" s="211"/>
      <c r="D284" s="212"/>
      <c r="E284" s="213"/>
      <c r="F284" s="212">
        <f>SUM(F242:F283)</f>
        <v>0</v>
      </c>
    </row>
    <row r="285" spans="1:6">
      <c r="A285" s="100"/>
      <c r="B285" s="108"/>
      <c r="C285" s="100"/>
      <c r="D285" s="93"/>
      <c r="E285" s="52"/>
      <c r="F285" s="93"/>
    </row>
    <row r="286" spans="1:6">
      <c r="A286" s="100"/>
      <c r="B286" s="108"/>
      <c r="C286" s="100"/>
      <c r="D286" s="93"/>
      <c r="E286" s="52"/>
      <c r="F286" s="93"/>
    </row>
    <row r="287" spans="1:6">
      <c r="A287" s="111">
        <v>2</v>
      </c>
      <c r="B287" s="112" t="s">
        <v>180</v>
      </c>
      <c r="C287" s="113"/>
      <c r="D287" s="128"/>
      <c r="E287" s="80"/>
      <c r="F287" s="128"/>
    </row>
    <row r="288" spans="1:6">
      <c r="A288" s="114"/>
      <c r="B288" s="110" t="s">
        <v>181</v>
      </c>
      <c r="C288" s="109"/>
      <c r="D288" s="129"/>
      <c r="E288" s="98"/>
      <c r="F288" s="129"/>
    </row>
    <row r="289" spans="1:6" ht="22.8">
      <c r="A289" s="101" t="s">
        <v>152</v>
      </c>
      <c r="B289" s="102" t="s">
        <v>182</v>
      </c>
      <c r="C289" s="109"/>
      <c r="D289" s="129"/>
      <c r="E289" s="98"/>
      <c r="F289" s="129"/>
    </row>
    <row r="290" spans="1:6" ht="34.200000000000003">
      <c r="A290" s="101" t="s">
        <v>152</v>
      </c>
      <c r="B290" s="102" t="s">
        <v>183</v>
      </c>
      <c r="C290" s="100"/>
      <c r="D290" s="93"/>
      <c r="E290" s="52"/>
      <c r="F290" s="93"/>
    </row>
    <row r="291" spans="1:6">
      <c r="A291" s="100"/>
      <c r="B291" s="115"/>
      <c r="C291" s="100"/>
      <c r="D291" s="93"/>
      <c r="E291" s="52"/>
      <c r="F291" s="93"/>
    </row>
    <row r="292" spans="1:6" ht="79.8">
      <c r="A292" s="107" t="s">
        <v>42</v>
      </c>
      <c r="B292" s="99" t="s">
        <v>184</v>
      </c>
      <c r="C292" s="88" t="s">
        <v>27</v>
      </c>
      <c r="D292" s="52">
        <v>9</v>
      </c>
      <c r="E292" s="359">
        <v>0</v>
      </c>
      <c r="F292" s="52">
        <f>ROUND(E292,2)*D292</f>
        <v>0</v>
      </c>
    </row>
    <row r="293" spans="1:6">
      <c r="A293" s="100"/>
      <c r="B293" s="108"/>
      <c r="C293" s="100"/>
      <c r="D293" s="93"/>
      <c r="E293" s="52"/>
      <c r="F293" s="93"/>
    </row>
    <row r="294" spans="1:6" ht="57">
      <c r="A294" s="107" t="s">
        <v>153</v>
      </c>
      <c r="B294" s="99" t="s">
        <v>185</v>
      </c>
      <c r="C294" s="88" t="s">
        <v>27</v>
      </c>
      <c r="D294" s="52">
        <v>2</v>
      </c>
      <c r="E294" s="359">
        <v>0</v>
      </c>
      <c r="F294" s="52">
        <f>ROUND(E294,2)*D294</f>
        <v>0</v>
      </c>
    </row>
    <row r="295" spans="1:6">
      <c r="A295" s="100"/>
      <c r="B295" s="108"/>
      <c r="C295" s="100"/>
      <c r="D295" s="93"/>
      <c r="E295" s="52"/>
      <c r="F295" s="93"/>
    </row>
    <row r="296" spans="1:6" ht="68.400000000000006">
      <c r="A296" s="107" t="s">
        <v>156</v>
      </c>
      <c r="B296" s="99" t="s">
        <v>187</v>
      </c>
      <c r="C296" s="88" t="s">
        <v>27</v>
      </c>
      <c r="D296" s="52">
        <v>2</v>
      </c>
      <c r="E296" s="359">
        <v>0</v>
      </c>
      <c r="F296" s="52">
        <f>ROUND(E296,2)*D296</f>
        <v>0</v>
      </c>
    </row>
    <row r="297" spans="1:6">
      <c r="A297" s="101"/>
      <c r="B297" s="108"/>
      <c r="C297" s="100"/>
      <c r="D297" s="93"/>
      <c r="E297" s="52"/>
      <c r="F297" s="93"/>
    </row>
    <row r="298" spans="1:6" ht="68.400000000000006">
      <c r="A298" s="107" t="s">
        <v>162</v>
      </c>
      <c r="B298" s="99" t="s">
        <v>189</v>
      </c>
      <c r="C298" s="88" t="s">
        <v>27</v>
      </c>
      <c r="D298" s="52">
        <v>1</v>
      </c>
      <c r="E298" s="359">
        <v>0</v>
      </c>
      <c r="F298" s="52">
        <f>ROUND(E298,2)*D298</f>
        <v>0</v>
      </c>
    </row>
    <row r="299" spans="1:6">
      <c r="A299" s="101"/>
      <c r="B299" s="108"/>
      <c r="C299" s="100"/>
      <c r="D299" s="93"/>
      <c r="E299" s="52"/>
      <c r="F299" s="93"/>
    </row>
    <row r="300" spans="1:6" ht="34.200000000000003">
      <c r="A300" s="107" t="s">
        <v>166</v>
      </c>
      <c r="B300" s="99" t="s">
        <v>191</v>
      </c>
      <c r="C300" s="88" t="s">
        <v>27</v>
      </c>
      <c r="D300" s="52">
        <v>6</v>
      </c>
      <c r="E300" s="359">
        <v>0</v>
      </c>
      <c r="F300" s="52">
        <f>ROUND(E300,2)*D300</f>
        <v>0</v>
      </c>
    </row>
    <row r="301" spans="1:6">
      <c r="A301" s="109"/>
      <c r="B301" s="99"/>
      <c r="C301" s="100"/>
      <c r="D301" s="93"/>
      <c r="E301" s="52"/>
      <c r="F301" s="93"/>
    </row>
    <row r="302" spans="1:6" ht="45.6">
      <c r="A302" s="107" t="s">
        <v>169</v>
      </c>
      <c r="B302" s="99" t="s">
        <v>193</v>
      </c>
      <c r="C302" s="88" t="s">
        <v>27</v>
      </c>
      <c r="D302" s="52">
        <v>6</v>
      </c>
      <c r="E302" s="359">
        <v>0</v>
      </c>
      <c r="F302" s="52">
        <f>ROUND(E302,2)*D302</f>
        <v>0</v>
      </c>
    </row>
    <row r="303" spans="1:6">
      <c r="A303" s="109"/>
      <c r="B303" s="99"/>
      <c r="C303" s="100"/>
      <c r="D303" s="93"/>
      <c r="E303" s="52"/>
      <c r="F303" s="93"/>
    </row>
    <row r="304" spans="1:6">
      <c r="A304" s="240"/>
      <c r="B304" s="210" t="s">
        <v>1177</v>
      </c>
      <c r="C304" s="211"/>
      <c r="D304" s="212"/>
      <c r="E304" s="212"/>
      <c r="F304" s="212">
        <f>SUM(F288:F303)</f>
        <v>0</v>
      </c>
    </row>
    <row r="305" spans="1:6">
      <c r="A305" s="100"/>
      <c r="B305" s="108"/>
      <c r="C305" s="100"/>
      <c r="D305" s="93"/>
      <c r="E305" s="52"/>
      <c r="F305" s="93"/>
    </row>
    <row r="306" spans="1:6">
      <c r="A306" s="100"/>
      <c r="B306" s="108"/>
      <c r="C306" s="100"/>
      <c r="D306" s="93"/>
      <c r="E306" s="52"/>
      <c r="F306" s="93"/>
    </row>
    <row r="307" spans="1:6" ht="37.200000000000003" customHeight="1">
      <c r="A307" s="241">
        <v>3</v>
      </c>
      <c r="B307" s="242" t="s">
        <v>194</v>
      </c>
      <c r="C307" s="243"/>
      <c r="D307" s="244"/>
      <c r="E307" s="245"/>
      <c r="F307" s="244"/>
    </row>
    <row r="308" spans="1:6" ht="45.6">
      <c r="A308" s="107" t="s">
        <v>47</v>
      </c>
      <c r="B308" s="99" t="s">
        <v>195</v>
      </c>
      <c r="C308" s="100"/>
      <c r="D308" s="93"/>
      <c r="E308" s="52"/>
      <c r="F308" s="93"/>
    </row>
    <row r="309" spans="1:6">
      <c r="A309" s="101" t="s">
        <v>152</v>
      </c>
      <c r="B309" s="108" t="s">
        <v>1454</v>
      </c>
      <c r="C309" s="88" t="s">
        <v>27</v>
      </c>
      <c r="D309" s="52">
        <v>3</v>
      </c>
      <c r="E309" s="359">
        <v>0</v>
      </c>
      <c r="F309" s="52">
        <f>ROUND(E309,2)*D309</f>
        <v>0</v>
      </c>
    </row>
    <row r="310" spans="1:6">
      <c r="A310" s="101" t="s">
        <v>152</v>
      </c>
      <c r="B310" s="108" t="s">
        <v>1455</v>
      </c>
      <c r="C310" s="88" t="s">
        <v>27</v>
      </c>
      <c r="D310" s="52">
        <v>2</v>
      </c>
      <c r="E310" s="359">
        <v>0</v>
      </c>
      <c r="F310" s="52">
        <f>ROUND(E310,2)*D310</f>
        <v>0</v>
      </c>
    </row>
    <row r="311" spans="1:6">
      <c r="A311" s="101"/>
      <c r="B311" s="108"/>
      <c r="C311" s="100"/>
      <c r="D311" s="93"/>
      <c r="E311" s="52"/>
      <c r="F311" s="93"/>
    </row>
    <row r="312" spans="1:6" ht="51.6" customHeight="1">
      <c r="A312" s="107" t="s">
        <v>50</v>
      </c>
      <c r="B312" s="99" t="s">
        <v>196</v>
      </c>
      <c r="C312" s="100"/>
      <c r="D312" s="93"/>
      <c r="E312" s="52"/>
      <c r="F312" s="93"/>
    </row>
    <row r="313" spans="1:6">
      <c r="A313" s="101" t="s">
        <v>152</v>
      </c>
      <c r="B313" s="108" t="s">
        <v>1454</v>
      </c>
      <c r="C313" s="88" t="s">
        <v>27</v>
      </c>
      <c r="D313" s="52">
        <v>1</v>
      </c>
      <c r="E313" s="359">
        <v>0</v>
      </c>
      <c r="F313" s="52">
        <f>ROUND(E313,2)*D313</f>
        <v>0</v>
      </c>
    </row>
    <row r="314" spans="1:6">
      <c r="A314" s="101"/>
      <c r="B314" s="108"/>
      <c r="C314" s="100"/>
      <c r="D314" s="93"/>
      <c r="E314" s="52"/>
      <c r="F314" s="93"/>
    </row>
    <row r="315" spans="1:6" ht="49.8" customHeight="1">
      <c r="A315" s="107" t="s">
        <v>186</v>
      </c>
      <c r="B315" s="99" t="s">
        <v>198</v>
      </c>
      <c r="C315" s="100"/>
      <c r="D315" s="93"/>
      <c r="E315" s="52"/>
      <c r="F315" s="93"/>
    </row>
    <row r="316" spans="1:6" ht="18" customHeight="1">
      <c r="A316" s="101" t="s">
        <v>152</v>
      </c>
      <c r="B316" s="108" t="s">
        <v>1455</v>
      </c>
      <c r="C316" s="100" t="s">
        <v>27</v>
      </c>
      <c r="D316" s="52">
        <v>1</v>
      </c>
      <c r="E316" s="359">
        <v>0</v>
      </c>
      <c r="F316" s="52">
        <f>ROUND(E316,2)*D316</f>
        <v>0</v>
      </c>
    </row>
    <row r="317" spans="1:6">
      <c r="A317" s="101"/>
      <c r="B317" s="108"/>
      <c r="C317" s="100"/>
      <c r="D317" s="93"/>
      <c r="E317" s="52"/>
      <c r="F317" s="93"/>
    </row>
    <row r="318" spans="1:6" ht="38.4" customHeight="1">
      <c r="A318" s="107" t="s">
        <v>188</v>
      </c>
      <c r="B318" s="99" t="s">
        <v>200</v>
      </c>
      <c r="C318" s="100"/>
      <c r="D318" s="93"/>
      <c r="E318" s="52"/>
      <c r="F318" s="93"/>
    </row>
    <row r="319" spans="1:6" ht="16.8" customHeight="1">
      <c r="A319" s="101" t="s">
        <v>152</v>
      </c>
      <c r="B319" s="108" t="s">
        <v>1454</v>
      </c>
      <c r="C319" s="100" t="s">
        <v>27</v>
      </c>
      <c r="D319" s="52">
        <v>34</v>
      </c>
      <c r="E319" s="359">
        <v>0</v>
      </c>
      <c r="F319" s="52">
        <f>ROUND(E319,2)*D319</f>
        <v>0</v>
      </c>
    </row>
    <row r="320" spans="1:6">
      <c r="A320" s="101"/>
      <c r="B320" s="108"/>
      <c r="C320" s="100"/>
      <c r="D320" s="93"/>
      <c r="E320" s="52"/>
      <c r="F320" s="93"/>
    </row>
    <row r="321" spans="1:6" ht="40.799999999999997" customHeight="1">
      <c r="A321" s="107" t="s">
        <v>190</v>
      </c>
      <c r="B321" s="99" t="s">
        <v>202</v>
      </c>
      <c r="C321" s="100"/>
      <c r="D321" s="93"/>
      <c r="E321" s="52"/>
      <c r="F321" s="93"/>
    </row>
    <row r="322" spans="1:6" ht="27" customHeight="1">
      <c r="A322" s="101" t="s">
        <v>152</v>
      </c>
      <c r="B322" s="99" t="s">
        <v>203</v>
      </c>
      <c r="C322" s="100" t="s">
        <v>27</v>
      </c>
      <c r="D322" s="52">
        <v>1</v>
      </c>
      <c r="E322" s="359">
        <v>0</v>
      </c>
      <c r="F322" s="52">
        <f t="shared" ref="F322:F327" si="1">ROUND(E322,2)*D322</f>
        <v>0</v>
      </c>
    </row>
    <row r="323" spans="1:6" ht="24" customHeight="1">
      <c r="A323" s="101" t="s">
        <v>152</v>
      </c>
      <c r="B323" s="99" t="s">
        <v>204</v>
      </c>
      <c r="C323" s="100" t="s">
        <v>27</v>
      </c>
      <c r="D323" s="52">
        <v>1</v>
      </c>
      <c r="E323" s="359">
        <v>0</v>
      </c>
      <c r="F323" s="52">
        <f t="shared" si="1"/>
        <v>0</v>
      </c>
    </row>
    <row r="324" spans="1:6" ht="27" customHeight="1">
      <c r="A324" s="101" t="s">
        <v>152</v>
      </c>
      <c r="B324" s="99" t="s">
        <v>205</v>
      </c>
      <c r="C324" s="100" t="s">
        <v>27</v>
      </c>
      <c r="D324" s="52">
        <v>1</v>
      </c>
      <c r="E324" s="359">
        <v>0</v>
      </c>
      <c r="F324" s="52">
        <f t="shared" si="1"/>
        <v>0</v>
      </c>
    </row>
    <row r="325" spans="1:6" ht="27" customHeight="1">
      <c r="A325" s="101" t="s">
        <v>152</v>
      </c>
      <c r="B325" s="99" t="s">
        <v>206</v>
      </c>
      <c r="C325" s="100" t="s">
        <v>27</v>
      </c>
      <c r="D325" s="52">
        <v>1</v>
      </c>
      <c r="E325" s="359">
        <v>0</v>
      </c>
      <c r="F325" s="52">
        <f t="shared" si="1"/>
        <v>0</v>
      </c>
    </row>
    <row r="326" spans="1:6" ht="28.8" customHeight="1">
      <c r="A326" s="101" t="s">
        <v>152</v>
      </c>
      <c r="B326" s="99" t="s">
        <v>207</v>
      </c>
      <c r="C326" s="100" t="s">
        <v>27</v>
      </c>
      <c r="D326" s="52">
        <v>4</v>
      </c>
      <c r="E326" s="359">
        <v>0</v>
      </c>
      <c r="F326" s="52">
        <f t="shared" si="1"/>
        <v>0</v>
      </c>
    </row>
    <row r="327" spans="1:6" ht="28.8" customHeight="1">
      <c r="A327" s="101" t="s">
        <v>152</v>
      </c>
      <c r="B327" s="99" t="s">
        <v>208</v>
      </c>
      <c r="C327" s="100" t="s">
        <v>27</v>
      </c>
      <c r="D327" s="52">
        <v>1</v>
      </c>
      <c r="E327" s="359">
        <v>0</v>
      </c>
      <c r="F327" s="52">
        <f t="shared" si="1"/>
        <v>0</v>
      </c>
    </row>
    <row r="328" spans="1:6">
      <c r="A328" s="100"/>
      <c r="B328" s="108"/>
      <c r="C328" s="100"/>
      <c r="D328" s="93"/>
      <c r="E328" s="52"/>
      <c r="F328" s="93"/>
    </row>
    <row r="329" spans="1:6" ht="45.6">
      <c r="A329" s="107" t="s">
        <v>192</v>
      </c>
      <c r="B329" s="99" t="s">
        <v>210</v>
      </c>
      <c r="C329" s="100"/>
      <c r="D329" s="93"/>
      <c r="E329" s="52"/>
      <c r="F329" s="93"/>
    </row>
    <row r="330" spans="1:6">
      <c r="A330" s="101" t="s">
        <v>152</v>
      </c>
      <c r="B330" s="246" t="s">
        <v>1456</v>
      </c>
      <c r="C330" s="100" t="s">
        <v>27</v>
      </c>
      <c r="D330" s="52">
        <v>3</v>
      </c>
      <c r="E330" s="359">
        <v>0</v>
      </c>
      <c r="F330" s="52">
        <f>ROUND(E330,2)*D330</f>
        <v>0</v>
      </c>
    </row>
    <row r="331" spans="1:6">
      <c r="A331" s="101"/>
      <c r="B331" s="108"/>
      <c r="C331" s="100"/>
      <c r="D331" s="93"/>
      <c r="E331" s="52"/>
      <c r="F331" s="93"/>
    </row>
    <row r="332" spans="1:6" ht="45.6">
      <c r="A332" s="107" t="s">
        <v>1115</v>
      </c>
      <c r="B332" s="99" t="s">
        <v>212</v>
      </c>
      <c r="C332" s="100" t="s">
        <v>27</v>
      </c>
      <c r="D332" s="52">
        <v>1</v>
      </c>
      <c r="E332" s="359">
        <v>0</v>
      </c>
      <c r="F332" s="52">
        <f>ROUND(E332,2)*D332</f>
        <v>0</v>
      </c>
    </row>
    <row r="333" spans="1:6">
      <c r="A333" s="101"/>
      <c r="B333" s="108"/>
      <c r="C333" s="100"/>
      <c r="D333" s="93"/>
      <c r="E333" s="52"/>
      <c r="F333" s="93"/>
    </row>
    <row r="334" spans="1:6" ht="45.6">
      <c r="A334" s="107" t="s">
        <v>1116</v>
      </c>
      <c r="B334" s="99" t="s">
        <v>213</v>
      </c>
      <c r="C334" s="100" t="s">
        <v>27</v>
      </c>
      <c r="D334" s="52">
        <v>2</v>
      </c>
      <c r="E334" s="359">
        <v>0</v>
      </c>
      <c r="F334" s="52">
        <f>ROUND(E334,2)*D334</f>
        <v>0</v>
      </c>
    </row>
    <row r="335" spans="1:6">
      <c r="A335" s="101"/>
      <c r="B335" s="108"/>
      <c r="C335" s="100"/>
      <c r="D335" s="93"/>
      <c r="E335" s="52"/>
      <c r="F335" s="93"/>
    </row>
    <row r="336" spans="1:6" ht="45.6">
      <c r="A336" s="107" t="s">
        <v>1117</v>
      </c>
      <c r="B336" s="99" t="s">
        <v>215</v>
      </c>
      <c r="C336" s="100" t="s">
        <v>27</v>
      </c>
      <c r="D336" s="52">
        <v>2</v>
      </c>
      <c r="E336" s="359">
        <v>0</v>
      </c>
      <c r="F336" s="52">
        <f>ROUND(E336,2)*D336</f>
        <v>0</v>
      </c>
    </row>
    <row r="337" spans="1:6">
      <c r="A337" s="109"/>
      <c r="B337" s="99"/>
      <c r="C337" s="100"/>
      <c r="D337" s="93"/>
      <c r="E337" s="52"/>
      <c r="F337" s="93"/>
    </row>
    <row r="338" spans="1:6" ht="79.8">
      <c r="A338" s="107" t="s">
        <v>1118</v>
      </c>
      <c r="B338" s="99" t="s">
        <v>217</v>
      </c>
      <c r="C338" s="100" t="s">
        <v>159</v>
      </c>
      <c r="D338" s="52">
        <v>15</v>
      </c>
      <c r="E338" s="359">
        <v>0</v>
      </c>
      <c r="F338" s="52">
        <f>ROUND(E338,2)*D338</f>
        <v>0</v>
      </c>
    </row>
    <row r="339" spans="1:6">
      <c r="A339" s="109"/>
      <c r="B339" s="99"/>
      <c r="C339" s="100"/>
      <c r="D339" s="93"/>
      <c r="E339" s="52"/>
      <c r="F339" s="93"/>
    </row>
    <row r="340" spans="1:6" ht="29.25" customHeight="1">
      <c r="A340" s="214"/>
      <c r="B340" s="210" t="s">
        <v>1176</v>
      </c>
      <c r="C340" s="211"/>
      <c r="D340" s="212"/>
      <c r="E340" s="213"/>
      <c r="F340" s="212">
        <f>SUM(F308:F339)</f>
        <v>0</v>
      </c>
    </row>
    <row r="341" spans="1:6">
      <c r="A341" s="100"/>
      <c r="B341" s="108"/>
      <c r="C341" s="100"/>
      <c r="D341" s="93"/>
      <c r="E341" s="52"/>
      <c r="F341" s="93"/>
    </row>
    <row r="342" spans="1:6">
      <c r="A342" s="100"/>
      <c r="B342" s="108"/>
      <c r="C342" s="100"/>
      <c r="D342" s="93"/>
      <c r="E342" s="52"/>
      <c r="F342" s="93"/>
    </row>
    <row r="343" spans="1:6">
      <c r="A343" s="247">
        <v>4</v>
      </c>
      <c r="B343" s="248" t="s">
        <v>218</v>
      </c>
      <c r="C343" s="243"/>
      <c r="D343" s="244"/>
      <c r="E343" s="245"/>
      <c r="F343" s="244"/>
    </row>
    <row r="344" spans="1:6">
      <c r="A344" s="114"/>
      <c r="B344" s="110" t="s">
        <v>181</v>
      </c>
      <c r="C344" s="109"/>
      <c r="D344" s="129"/>
      <c r="E344" s="98"/>
      <c r="F344" s="129"/>
    </row>
    <row r="345" spans="1:6" ht="34.200000000000003">
      <c r="A345" s="101" t="s">
        <v>152</v>
      </c>
      <c r="B345" s="99" t="s">
        <v>219</v>
      </c>
      <c r="C345" s="109"/>
      <c r="D345" s="129"/>
      <c r="E345" s="52"/>
      <c r="F345" s="129"/>
    </row>
    <row r="346" spans="1:6" ht="22.8">
      <c r="A346" s="101" t="s">
        <v>152</v>
      </c>
      <c r="B346" s="99" t="s">
        <v>220</v>
      </c>
      <c r="C346" s="109"/>
      <c r="D346" s="129"/>
      <c r="E346" s="52"/>
      <c r="F346" s="129"/>
    </row>
    <row r="347" spans="1:6">
      <c r="A347" s="101"/>
      <c r="B347" s="99"/>
      <c r="C347" s="109"/>
      <c r="D347" s="129"/>
      <c r="E347" s="52"/>
      <c r="F347" s="129"/>
    </row>
    <row r="348" spans="1:6">
      <c r="A348" s="109"/>
      <c r="B348" s="110" t="s">
        <v>221</v>
      </c>
      <c r="C348" s="100"/>
      <c r="D348" s="93"/>
      <c r="E348" s="52"/>
      <c r="F348" s="93"/>
    </row>
    <row r="349" spans="1:6" ht="91.2">
      <c r="A349" s="107" t="s">
        <v>58</v>
      </c>
      <c r="B349" s="99" t="s">
        <v>222</v>
      </c>
      <c r="C349" s="100"/>
      <c r="D349" s="93"/>
      <c r="E349" s="52"/>
      <c r="F349" s="93"/>
    </row>
    <row r="350" spans="1:6" ht="43.8" customHeight="1">
      <c r="A350" s="101" t="s">
        <v>152</v>
      </c>
      <c r="B350" s="102" t="s">
        <v>1457</v>
      </c>
      <c r="C350" s="100"/>
      <c r="D350" s="93"/>
      <c r="E350" s="52"/>
      <c r="F350" s="93"/>
    </row>
    <row r="351" spans="1:6" ht="66.599999999999994" customHeight="1">
      <c r="A351" s="101" t="s">
        <v>152</v>
      </c>
      <c r="B351" s="102" t="s">
        <v>1458</v>
      </c>
      <c r="C351" s="100"/>
      <c r="D351" s="93"/>
      <c r="E351" s="52"/>
      <c r="F351" s="93"/>
    </row>
    <row r="352" spans="1:6" ht="46.8" customHeight="1">
      <c r="A352" s="101" t="s">
        <v>152</v>
      </c>
      <c r="B352" s="102" t="s">
        <v>1459</v>
      </c>
      <c r="C352" s="100"/>
      <c r="D352" s="93"/>
      <c r="E352" s="52"/>
      <c r="F352" s="93"/>
    </row>
    <row r="353" spans="1:6" ht="28.2" customHeight="1">
      <c r="A353" s="101" t="s">
        <v>152</v>
      </c>
      <c r="B353" s="102" t="s">
        <v>1460</v>
      </c>
      <c r="C353" s="100"/>
      <c r="D353" s="93"/>
      <c r="E353" s="52"/>
      <c r="F353" s="93"/>
    </row>
    <row r="354" spans="1:6" ht="44.4" customHeight="1">
      <c r="A354" s="101" t="s">
        <v>152</v>
      </c>
      <c r="B354" s="102" t="s">
        <v>1461</v>
      </c>
      <c r="C354" s="100"/>
      <c r="D354" s="93"/>
      <c r="E354" s="52"/>
      <c r="F354" s="93"/>
    </row>
    <row r="355" spans="1:6">
      <c r="A355" s="114"/>
      <c r="B355" s="110" t="s">
        <v>181</v>
      </c>
      <c r="C355" s="109"/>
      <c r="D355" s="129"/>
      <c r="E355" s="52"/>
      <c r="F355" s="129"/>
    </row>
    <row r="356" spans="1:6" ht="41.4" customHeight="1">
      <c r="A356" s="101" t="s">
        <v>152</v>
      </c>
      <c r="B356" s="99" t="s">
        <v>223</v>
      </c>
      <c r="C356" s="109"/>
      <c r="D356" s="129"/>
      <c r="E356" s="52"/>
      <c r="F356" s="129"/>
    </row>
    <row r="357" spans="1:6" ht="37.200000000000003" customHeight="1" thickBot="1">
      <c r="A357" s="101" t="s">
        <v>152</v>
      </c>
      <c r="B357" s="116" t="s">
        <v>224</v>
      </c>
      <c r="C357" s="104"/>
      <c r="D357" s="117"/>
      <c r="E357" s="118"/>
      <c r="F357" s="117"/>
    </row>
    <row r="358" spans="1:6">
      <c r="A358" s="101"/>
      <c r="B358" s="105"/>
      <c r="C358" s="106" t="s">
        <v>20</v>
      </c>
      <c r="D358" s="127">
        <v>1</v>
      </c>
      <c r="E358" s="361">
        <v>0</v>
      </c>
      <c r="F358" s="127">
        <f>ROUND(E358,2)*D358</f>
        <v>0</v>
      </c>
    </row>
    <row r="359" spans="1:6">
      <c r="A359" s="101"/>
      <c r="B359" s="108"/>
      <c r="C359" s="100"/>
      <c r="D359" s="93"/>
      <c r="E359" s="52"/>
      <c r="F359" s="93"/>
    </row>
    <row r="360" spans="1:6" ht="37.200000000000003" customHeight="1">
      <c r="A360" s="107" t="s">
        <v>60</v>
      </c>
      <c r="B360" s="99" t="s">
        <v>225</v>
      </c>
      <c r="C360" s="100" t="s">
        <v>20</v>
      </c>
      <c r="D360" s="52">
        <v>1</v>
      </c>
      <c r="E360" s="359">
        <v>0</v>
      </c>
      <c r="F360" s="52">
        <f>ROUND(E360,2)*D360</f>
        <v>0</v>
      </c>
    </row>
    <row r="361" spans="1:6">
      <c r="A361" s="100"/>
      <c r="B361" s="108"/>
      <c r="C361" s="100"/>
      <c r="D361" s="93"/>
      <c r="E361" s="52"/>
      <c r="F361" s="93"/>
    </row>
    <row r="362" spans="1:6" ht="45" customHeight="1">
      <c r="A362" s="107" t="s">
        <v>197</v>
      </c>
      <c r="B362" s="99" t="s">
        <v>227</v>
      </c>
      <c r="C362" s="100"/>
      <c r="D362" s="93"/>
      <c r="E362" s="52"/>
      <c r="F362" s="93"/>
    </row>
    <row r="363" spans="1:6">
      <c r="A363" s="101" t="s">
        <v>152</v>
      </c>
      <c r="B363" s="99" t="s">
        <v>1462</v>
      </c>
      <c r="C363" s="100" t="s">
        <v>27</v>
      </c>
      <c r="D363" s="52">
        <v>15</v>
      </c>
      <c r="E363" s="359">
        <v>0</v>
      </c>
      <c r="F363" s="52">
        <f>ROUND(E363,2)*D363</f>
        <v>0</v>
      </c>
    </row>
    <row r="364" spans="1:6">
      <c r="A364" s="101"/>
      <c r="B364" s="99"/>
      <c r="C364" s="100"/>
      <c r="D364" s="93"/>
      <c r="E364" s="52"/>
      <c r="F364" s="93"/>
    </row>
    <row r="365" spans="1:6" ht="47.4" customHeight="1">
      <c r="A365" s="107" t="s">
        <v>199</v>
      </c>
      <c r="B365" s="99" t="s">
        <v>229</v>
      </c>
      <c r="C365" s="100" t="s">
        <v>27</v>
      </c>
      <c r="D365" s="52">
        <v>4</v>
      </c>
      <c r="E365" s="359">
        <v>0</v>
      </c>
      <c r="F365" s="52">
        <f>ROUND(E365,2)*D365</f>
        <v>0</v>
      </c>
    </row>
    <row r="366" spans="1:6">
      <c r="A366" s="109"/>
      <c r="B366" s="99"/>
      <c r="C366" s="100"/>
      <c r="D366" s="93"/>
      <c r="E366" s="52"/>
      <c r="F366" s="93"/>
    </row>
    <row r="367" spans="1:6" ht="44.4" customHeight="1">
      <c r="A367" s="107" t="s">
        <v>201</v>
      </c>
      <c r="B367" s="99" t="s">
        <v>231</v>
      </c>
      <c r="C367" s="100"/>
      <c r="D367" s="93"/>
      <c r="E367" s="52"/>
      <c r="F367" s="93"/>
    </row>
    <row r="368" spans="1:6">
      <c r="A368" s="101" t="s">
        <v>152</v>
      </c>
      <c r="B368" s="99" t="s">
        <v>232</v>
      </c>
      <c r="C368" s="100" t="s">
        <v>159</v>
      </c>
      <c r="D368" s="52">
        <v>225</v>
      </c>
      <c r="E368" s="359">
        <v>0</v>
      </c>
      <c r="F368" s="52">
        <f>ROUND(E368,2)*D368</f>
        <v>0</v>
      </c>
    </row>
    <row r="369" spans="1:6">
      <c r="A369" s="101"/>
      <c r="B369" s="99"/>
      <c r="C369" s="100"/>
      <c r="D369" s="93"/>
      <c r="E369" s="52"/>
      <c r="F369" s="93"/>
    </row>
    <row r="370" spans="1:6" ht="37.799999999999997" customHeight="1">
      <c r="A370" s="107" t="s">
        <v>209</v>
      </c>
      <c r="B370" s="99" t="s">
        <v>234</v>
      </c>
      <c r="C370" s="100"/>
      <c r="D370" s="93"/>
      <c r="E370" s="52"/>
      <c r="F370" s="93"/>
    </row>
    <row r="371" spans="1:6">
      <c r="A371" s="101" t="s">
        <v>152</v>
      </c>
      <c r="B371" s="99" t="s">
        <v>235</v>
      </c>
      <c r="C371" s="100" t="s">
        <v>159</v>
      </c>
      <c r="D371" s="52">
        <v>40</v>
      </c>
      <c r="E371" s="359">
        <v>0</v>
      </c>
      <c r="F371" s="52">
        <f>ROUND(E371,2)*D371</f>
        <v>0</v>
      </c>
    </row>
    <row r="372" spans="1:6">
      <c r="A372" s="101"/>
      <c r="B372" s="99"/>
      <c r="C372" s="100"/>
      <c r="D372" s="93"/>
      <c r="E372" s="52"/>
      <c r="F372" s="93"/>
    </row>
    <row r="373" spans="1:6">
      <c r="A373" s="101"/>
      <c r="B373" s="99"/>
      <c r="C373" s="100"/>
      <c r="D373" s="93"/>
      <c r="E373" s="52"/>
      <c r="F373" s="93"/>
    </row>
    <row r="374" spans="1:6" ht="54.6" customHeight="1">
      <c r="A374" s="107" t="s">
        <v>211</v>
      </c>
      <c r="B374" s="99" t="s">
        <v>237</v>
      </c>
      <c r="C374" s="100" t="s">
        <v>20</v>
      </c>
      <c r="D374" s="52">
        <v>1</v>
      </c>
      <c r="E374" s="359">
        <v>0</v>
      </c>
      <c r="F374" s="52">
        <f>ROUND(E374,2)*D374</f>
        <v>0</v>
      </c>
    </row>
    <row r="375" spans="1:6">
      <c r="A375" s="101"/>
      <c r="B375" s="108"/>
      <c r="C375" s="100"/>
      <c r="D375" s="93"/>
      <c r="E375" s="52"/>
      <c r="F375" s="93"/>
    </row>
    <row r="376" spans="1:6" ht="40.799999999999997" customHeight="1">
      <c r="A376" s="107" t="s">
        <v>214</v>
      </c>
      <c r="B376" s="99" t="s">
        <v>239</v>
      </c>
      <c r="C376" s="100" t="s">
        <v>20</v>
      </c>
      <c r="D376" s="52">
        <v>1</v>
      </c>
      <c r="E376" s="359">
        <v>0</v>
      </c>
      <c r="F376" s="52">
        <f>ROUND(E376,2)*D376</f>
        <v>0</v>
      </c>
    </row>
    <row r="377" spans="1:6">
      <c r="A377" s="101"/>
      <c r="B377" s="108"/>
      <c r="C377" s="100"/>
      <c r="D377" s="93"/>
      <c r="E377" s="52"/>
      <c r="F377" s="93"/>
    </row>
    <row r="378" spans="1:6" ht="45" customHeight="1">
      <c r="A378" s="107" t="s">
        <v>216</v>
      </c>
      <c r="B378" s="99" t="s">
        <v>241</v>
      </c>
      <c r="C378" s="100" t="s">
        <v>20</v>
      </c>
      <c r="D378" s="52">
        <v>1</v>
      </c>
      <c r="E378" s="359">
        <v>0</v>
      </c>
      <c r="F378" s="52">
        <f>ROUND(E378,2)*D378</f>
        <v>0</v>
      </c>
    </row>
    <row r="379" spans="1:6">
      <c r="A379" s="109"/>
      <c r="B379" s="99"/>
      <c r="C379" s="100"/>
      <c r="D379" s="93"/>
      <c r="E379" s="52"/>
      <c r="F379" s="93"/>
    </row>
    <row r="380" spans="1:6">
      <c r="A380" s="109"/>
      <c r="B380" s="110" t="s">
        <v>242</v>
      </c>
      <c r="C380" s="100"/>
      <c r="D380" s="93"/>
      <c r="E380" s="52"/>
      <c r="F380" s="93"/>
    </row>
    <row r="381" spans="1:6" ht="73.8" customHeight="1">
      <c r="A381" s="107" t="s">
        <v>1119</v>
      </c>
      <c r="B381" s="249" t="s">
        <v>444</v>
      </c>
      <c r="C381" s="100" t="s">
        <v>27</v>
      </c>
      <c r="D381" s="52">
        <v>2</v>
      </c>
      <c r="E381" s="359">
        <v>0</v>
      </c>
      <c r="F381" s="52">
        <f>ROUND(E381,2)*D381</f>
        <v>0</v>
      </c>
    </row>
    <row r="382" spans="1:6">
      <c r="A382" s="109"/>
      <c r="B382" s="99"/>
      <c r="C382" s="100"/>
      <c r="D382" s="93"/>
      <c r="E382" s="52"/>
      <c r="F382" s="93"/>
    </row>
    <row r="383" spans="1:6" ht="22.8">
      <c r="A383" s="107" t="s">
        <v>1120</v>
      </c>
      <c r="B383" s="99" t="s">
        <v>245</v>
      </c>
      <c r="C383" s="100"/>
      <c r="D383" s="93"/>
      <c r="E383" s="52"/>
      <c r="F383" s="93"/>
    </row>
    <row r="384" spans="1:6">
      <c r="A384" s="101" t="s">
        <v>152</v>
      </c>
      <c r="B384" s="99" t="s">
        <v>232</v>
      </c>
      <c r="C384" s="100" t="s">
        <v>159</v>
      </c>
      <c r="D384" s="52">
        <v>25</v>
      </c>
      <c r="E384" s="359">
        <v>0</v>
      </c>
      <c r="F384" s="52">
        <f>ROUND(E384,2)*D384</f>
        <v>0</v>
      </c>
    </row>
    <row r="385" spans="1:6">
      <c r="A385" s="101"/>
      <c r="B385" s="99"/>
      <c r="C385" s="100"/>
      <c r="D385" s="93"/>
      <c r="E385" s="52"/>
      <c r="F385" s="93"/>
    </row>
    <row r="386" spans="1:6" ht="34.200000000000003">
      <c r="A386" s="107" t="s">
        <v>1121</v>
      </c>
      <c r="B386" s="99" t="s">
        <v>1343</v>
      </c>
      <c r="C386" s="100" t="s">
        <v>20</v>
      </c>
      <c r="D386" s="52">
        <v>1</v>
      </c>
      <c r="E386" s="359">
        <v>0</v>
      </c>
      <c r="F386" s="52">
        <f>ROUND(E386,2)*D386</f>
        <v>0</v>
      </c>
    </row>
    <row r="387" spans="1:6">
      <c r="A387" s="109"/>
      <c r="B387" s="99"/>
      <c r="C387" s="99"/>
      <c r="D387" s="130"/>
      <c r="E387" s="119"/>
      <c r="F387" s="130"/>
    </row>
    <row r="388" spans="1:6" ht="37.200000000000003" customHeight="1">
      <c r="A388" s="107" t="s">
        <v>1122</v>
      </c>
      <c r="B388" s="99" t="s">
        <v>248</v>
      </c>
      <c r="C388" s="100" t="s">
        <v>20</v>
      </c>
      <c r="D388" s="52">
        <v>2</v>
      </c>
      <c r="E388" s="359">
        <v>0</v>
      </c>
      <c r="F388" s="52">
        <f>ROUND(E388,2)*D388</f>
        <v>0</v>
      </c>
    </row>
    <row r="389" spans="1:6">
      <c r="A389" s="109"/>
      <c r="B389" s="99"/>
      <c r="C389" s="100"/>
      <c r="D389" s="93"/>
      <c r="E389" s="52"/>
      <c r="F389" s="93"/>
    </row>
    <row r="390" spans="1:6">
      <c r="A390" s="109"/>
      <c r="B390" s="110" t="s">
        <v>249</v>
      </c>
      <c r="C390" s="100"/>
      <c r="D390" s="93"/>
      <c r="E390" s="52"/>
      <c r="F390" s="93"/>
    </row>
    <row r="391" spans="1:6">
      <c r="A391" s="114"/>
      <c r="B391" s="110" t="s">
        <v>181</v>
      </c>
      <c r="C391" s="109"/>
      <c r="D391" s="129"/>
      <c r="E391" s="98"/>
      <c r="F391" s="129"/>
    </row>
    <row r="392" spans="1:6" ht="36" customHeight="1">
      <c r="A392" s="101" t="s">
        <v>152</v>
      </c>
      <c r="B392" s="99" t="s">
        <v>250</v>
      </c>
      <c r="C392" s="109"/>
      <c r="D392" s="129"/>
      <c r="E392" s="52"/>
      <c r="F392" s="129"/>
    </row>
    <row r="393" spans="1:6" ht="22.8">
      <c r="A393" s="107" t="s">
        <v>1123</v>
      </c>
      <c r="B393" s="99" t="s">
        <v>251</v>
      </c>
      <c r="C393" s="100" t="s">
        <v>27</v>
      </c>
      <c r="D393" s="52">
        <v>4</v>
      </c>
      <c r="E393" s="359">
        <v>0</v>
      </c>
      <c r="F393" s="52">
        <f>ROUND(E393,2)*D393</f>
        <v>0</v>
      </c>
    </row>
    <row r="394" spans="1:6">
      <c r="A394" s="109"/>
      <c r="B394" s="99"/>
      <c r="C394" s="100"/>
      <c r="D394" s="93"/>
      <c r="E394" s="52"/>
      <c r="F394" s="93"/>
    </row>
    <row r="395" spans="1:6" ht="34.200000000000003">
      <c r="A395" s="107" t="s">
        <v>1124</v>
      </c>
      <c r="B395" s="99" t="s">
        <v>252</v>
      </c>
      <c r="C395" s="100" t="s">
        <v>27</v>
      </c>
      <c r="D395" s="52">
        <v>2</v>
      </c>
      <c r="E395" s="359">
        <v>0</v>
      </c>
      <c r="F395" s="52">
        <f>ROUND(E395,2)*D395</f>
        <v>0</v>
      </c>
    </row>
    <row r="396" spans="1:6">
      <c r="A396" s="109"/>
      <c r="B396" s="99"/>
      <c r="C396" s="100"/>
      <c r="D396" s="93"/>
      <c r="E396" s="52"/>
      <c r="F396" s="93"/>
    </row>
    <row r="397" spans="1:6" ht="22.8">
      <c r="A397" s="107" t="s">
        <v>1125</v>
      </c>
      <c r="B397" s="99" t="s">
        <v>253</v>
      </c>
      <c r="C397" s="100" t="s">
        <v>27</v>
      </c>
      <c r="D397" s="52">
        <v>1</v>
      </c>
      <c r="E397" s="359">
        <v>0</v>
      </c>
      <c r="F397" s="52">
        <f>ROUND(E397,2)*D397</f>
        <v>0</v>
      </c>
    </row>
    <row r="398" spans="1:6">
      <c r="A398" s="101"/>
      <c r="B398" s="99"/>
      <c r="C398" s="100"/>
      <c r="D398" s="93"/>
      <c r="E398" s="52"/>
      <c r="F398" s="93"/>
    </row>
    <row r="399" spans="1:6">
      <c r="A399" s="107" t="s">
        <v>1126</v>
      </c>
      <c r="B399" s="99" t="s">
        <v>254</v>
      </c>
      <c r="C399" s="100"/>
      <c r="D399" s="93"/>
      <c r="E399" s="52"/>
      <c r="F399" s="93"/>
    </row>
    <row r="400" spans="1:6">
      <c r="A400" s="109" t="s">
        <v>152</v>
      </c>
      <c r="B400" s="99" t="s">
        <v>255</v>
      </c>
      <c r="C400" s="100" t="s">
        <v>159</v>
      </c>
      <c r="D400" s="52">
        <v>165</v>
      </c>
      <c r="E400" s="359">
        <v>0</v>
      </c>
      <c r="F400" s="52">
        <f>ROUND(E400,2)*D400</f>
        <v>0</v>
      </c>
    </row>
    <row r="401" spans="1:6">
      <c r="A401" s="109"/>
      <c r="B401" s="99"/>
      <c r="C401" s="100"/>
      <c r="D401" s="93"/>
      <c r="E401" s="52"/>
      <c r="F401" s="93"/>
    </row>
    <row r="402" spans="1:6" ht="39.6" customHeight="1">
      <c r="A402" s="107" t="s">
        <v>1127</v>
      </c>
      <c r="B402" s="99" t="s">
        <v>256</v>
      </c>
      <c r="C402" s="100" t="s">
        <v>20</v>
      </c>
      <c r="D402" s="52">
        <v>1</v>
      </c>
      <c r="E402" s="359">
        <v>0</v>
      </c>
      <c r="F402" s="52">
        <f>ROUND(E402,2)*D402</f>
        <v>0</v>
      </c>
    </row>
    <row r="403" spans="1:6">
      <c r="A403" s="109"/>
      <c r="B403" s="99"/>
      <c r="C403" s="100"/>
      <c r="D403" s="93"/>
      <c r="E403" s="52"/>
      <c r="F403" s="93"/>
    </row>
    <row r="404" spans="1:6">
      <c r="A404" s="109"/>
      <c r="B404" s="110" t="s">
        <v>257</v>
      </c>
      <c r="C404" s="100"/>
      <c r="D404" s="93"/>
      <c r="E404" s="52"/>
      <c r="F404" s="93"/>
    </row>
    <row r="405" spans="1:6">
      <c r="A405" s="114"/>
      <c r="B405" s="110" t="s">
        <v>181</v>
      </c>
      <c r="C405" s="109"/>
      <c r="D405" s="129"/>
      <c r="E405" s="98"/>
      <c r="F405" s="129"/>
    </row>
    <row r="406" spans="1:6" ht="36" customHeight="1">
      <c r="A406" s="101" t="s">
        <v>152</v>
      </c>
      <c r="B406" s="99" t="s">
        <v>223</v>
      </c>
      <c r="C406" s="109"/>
      <c r="D406" s="129"/>
      <c r="E406" s="52"/>
      <c r="F406" s="129"/>
    </row>
    <row r="407" spans="1:6">
      <c r="A407" s="109"/>
      <c r="B407" s="110"/>
      <c r="C407" s="100"/>
      <c r="D407" s="93"/>
      <c r="E407" s="52"/>
      <c r="F407" s="93"/>
    </row>
    <row r="408" spans="1:6" ht="45.6">
      <c r="A408" s="107" t="s">
        <v>1128</v>
      </c>
      <c r="B408" s="99" t="s">
        <v>258</v>
      </c>
      <c r="C408" s="100" t="s">
        <v>27</v>
      </c>
      <c r="D408" s="52">
        <v>1</v>
      </c>
      <c r="E408" s="359">
        <v>0</v>
      </c>
      <c r="F408" s="52">
        <f>ROUND(E408,2)*D408</f>
        <v>0</v>
      </c>
    </row>
    <row r="409" spans="1:6">
      <c r="A409" s="109"/>
      <c r="B409" s="109"/>
      <c r="C409" s="109"/>
      <c r="D409" s="130"/>
      <c r="E409" s="119"/>
      <c r="F409" s="130"/>
    </row>
    <row r="410" spans="1:6" ht="22.8">
      <c r="A410" s="107" t="s">
        <v>1129</v>
      </c>
      <c r="B410" s="99" t="s">
        <v>259</v>
      </c>
      <c r="C410" s="100" t="s">
        <v>27</v>
      </c>
      <c r="D410" s="52">
        <v>2</v>
      </c>
      <c r="E410" s="359">
        <v>0</v>
      </c>
      <c r="F410" s="52">
        <f>ROUND(E410,2)*D410</f>
        <v>0</v>
      </c>
    </row>
    <row r="411" spans="1:6">
      <c r="A411" s="250"/>
      <c r="B411" s="251"/>
      <c r="C411" s="252"/>
      <c r="D411" s="253"/>
      <c r="E411" s="173"/>
      <c r="F411" s="253"/>
    </row>
    <row r="412" spans="1:6">
      <c r="A412" s="109"/>
      <c r="B412" s="99"/>
      <c r="C412" s="100"/>
      <c r="D412" s="93"/>
      <c r="E412" s="52"/>
      <c r="F412" s="93"/>
    </row>
    <row r="413" spans="1:6" ht="36.6" customHeight="1">
      <c r="A413" s="107" t="s">
        <v>1130</v>
      </c>
      <c r="B413" s="99" t="s">
        <v>260</v>
      </c>
      <c r="C413" s="100" t="s">
        <v>27</v>
      </c>
      <c r="D413" s="52">
        <v>4</v>
      </c>
      <c r="E413" s="359">
        <v>0</v>
      </c>
      <c r="F413" s="52">
        <f>ROUND(E413,2)*D413</f>
        <v>0</v>
      </c>
    </row>
    <row r="414" spans="1:6">
      <c r="A414" s="109"/>
      <c r="B414" s="99"/>
      <c r="C414" s="100"/>
      <c r="D414" s="93"/>
      <c r="E414" s="52"/>
      <c r="F414" s="93"/>
    </row>
    <row r="415" spans="1:6" ht="34.200000000000003">
      <c r="A415" s="107" t="s">
        <v>1131</v>
      </c>
      <c r="B415" s="99" t="s">
        <v>261</v>
      </c>
      <c r="C415" s="100" t="s">
        <v>27</v>
      </c>
      <c r="D415" s="52">
        <v>4</v>
      </c>
      <c r="E415" s="359">
        <v>0</v>
      </c>
      <c r="F415" s="52">
        <f>ROUND(E415,2)*D415</f>
        <v>0</v>
      </c>
    </row>
    <row r="416" spans="1:6">
      <c r="A416" s="109"/>
      <c r="B416" s="99"/>
      <c r="C416" s="100"/>
      <c r="D416" s="93"/>
      <c r="E416" s="52"/>
      <c r="F416" s="93"/>
    </row>
    <row r="417" spans="1:6">
      <c r="A417" s="107" t="s">
        <v>1132</v>
      </c>
      <c r="B417" s="99" t="s">
        <v>254</v>
      </c>
      <c r="C417" s="100"/>
      <c r="D417" s="93"/>
      <c r="E417" s="52"/>
      <c r="F417" s="93"/>
    </row>
    <row r="418" spans="1:6" ht="12.6">
      <c r="A418" s="101" t="s">
        <v>152</v>
      </c>
      <c r="B418" s="99" t="s">
        <v>1463</v>
      </c>
      <c r="C418" s="100" t="s">
        <v>159</v>
      </c>
      <c r="D418" s="52">
        <v>25</v>
      </c>
      <c r="E418" s="359">
        <v>0</v>
      </c>
      <c r="F418" s="52">
        <f>ROUND(E418,2)*D418</f>
        <v>0</v>
      </c>
    </row>
    <row r="419" spans="1:6">
      <c r="A419" s="101" t="s">
        <v>152</v>
      </c>
      <c r="B419" s="99" t="s">
        <v>232</v>
      </c>
      <c r="C419" s="100" t="s">
        <v>159</v>
      </c>
      <c r="D419" s="52">
        <v>15</v>
      </c>
      <c r="E419" s="359">
        <v>0</v>
      </c>
      <c r="F419" s="52">
        <f>ROUND(E419,2)*D419</f>
        <v>0</v>
      </c>
    </row>
    <row r="420" spans="1:6">
      <c r="A420" s="109"/>
      <c r="B420" s="99"/>
      <c r="C420" s="100"/>
      <c r="D420" s="93"/>
      <c r="E420" s="52"/>
      <c r="F420" s="93"/>
    </row>
    <row r="421" spans="1:6" ht="49.8" customHeight="1">
      <c r="A421" s="107" t="s">
        <v>1133</v>
      </c>
      <c r="B421" s="99" t="s">
        <v>262</v>
      </c>
      <c r="C421" s="100" t="s">
        <v>20</v>
      </c>
      <c r="D421" s="52">
        <v>1</v>
      </c>
      <c r="E421" s="359">
        <v>0</v>
      </c>
      <c r="F421" s="52">
        <f>ROUND(E421,2)*D421</f>
        <v>0</v>
      </c>
    </row>
    <row r="422" spans="1:6">
      <c r="A422" s="109"/>
      <c r="B422" s="99"/>
      <c r="C422" s="100"/>
      <c r="D422" s="93"/>
      <c r="E422" s="52"/>
      <c r="F422" s="93"/>
    </row>
    <row r="423" spans="1:6">
      <c r="A423" s="247"/>
      <c r="B423" s="254" t="s">
        <v>1175</v>
      </c>
      <c r="C423" s="243"/>
      <c r="D423" s="244"/>
      <c r="E423" s="245"/>
      <c r="F423" s="244">
        <f>SUM(F344:F422)</f>
        <v>0</v>
      </c>
    </row>
    <row r="424" spans="1:6">
      <c r="A424" s="109"/>
      <c r="B424" s="99"/>
      <c r="C424" s="100"/>
      <c r="D424" s="93"/>
      <c r="E424" s="52"/>
      <c r="F424" s="93"/>
    </row>
    <row r="425" spans="1:6">
      <c r="A425" s="109"/>
      <c r="B425" s="99"/>
      <c r="C425" s="100"/>
      <c r="D425" s="93"/>
      <c r="E425" s="52"/>
      <c r="F425" s="93"/>
    </row>
    <row r="426" spans="1:6">
      <c r="A426" s="247">
        <v>5</v>
      </c>
      <c r="B426" s="248" t="s">
        <v>263</v>
      </c>
      <c r="C426" s="243"/>
      <c r="D426" s="244"/>
      <c r="E426" s="245"/>
      <c r="F426" s="244"/>
    </row>
    <row r="427" spans="1:6">
      <c r="A427" s="101"/>
      <c r="B427" s="110" t="s">
        <v>264</v>
      </c>
      <c r="C427" s="109"/>
      <c r="D427" s="129"/>
      <c r="E427" s="52"/>
      <c r="F427" s="129"/>
    </row>
    <row r="428" spans="1:6" ht="45.6">
      <c r="A428" s="107" t="s">
        <v>64</v>
      </c>
      <c r="B428" s="99" t="s">
        <v>265</v>
      </c>
      <c r="C428" s="100"/>
      <c r="D428" s="93"/>
      <c r="E428" s="52"/>
      <c r="F428" s="93"/>
    </row>
    <row r="429" spans="1:6" ht="12.6">
      <c r="A429" s="101" t="s">
        <v>152</v>
      </c>
      <c r="B429" s="99" t="s">
        <v>1464</v>
      </c>
      <c r="C429" s="70" t="s">
        <v>159</v>
      </c>
      <c r="D429" s="52">
        <v>35</v>
      </c>
      <c r="E429" s="359">
        <v>0</v>
      </c>
      <c r="F429" s="52">
        <f>ROUND(E429,2)*D429</f>
        <v>0</v>
      </c>
    </row>
    <row r="430" spans="1:6" ht="12.6">
      <c r="A430" s="101" t="s">
        <v>152</v>
      </c>
      <c r="B430" s="99" t="s">
        <v>1465</v>
      </c>
      <c r="C430" s="70" t="s">
        <v>159</v>
      </c>
      <c r="D430" s="52">
        <v>10</v>
      </c>
      <c r="E430" s="359">
        <v>0</v>
      </c>
      <c r="F430" s="52">
        <f>ROUND(E430,2)*D430</f>
        <v>0</v>
      </c>
    </row>
    <row r="431" spans="1:6" ht="12.6">
      <c r="A431" s="101" t="s">
        <v>152</v>
      </c>
      <c r="B431" s="99" t="s">
        <v>1466</v>
      </c>
      <c r="C431" s="70" t="s">
        <v>159</v>
      </c>
      <c r="D431" s="52">
        <v>5</v>
      </c>
      <c r="E431" s="359">
        <v>0</v>
      </c>
      <c r="F431" s="52">
        <f>ROUND(E431,2)*D431</f>
        <v>0</v>
      </c>
    </row>
    <row r="432" spans="1:6" ht="12.6">
      <c r="A432" s="101" t="s">
        <v>152</v>
      </c>
      <c r="B432" s="99" t="s">
        <v>1467</v>
      </c>
      <c r="C432" s="70" t="s">
        <v>159</v>
      </c>
      <c r="D432" s="52">
        <v>10</v>
      </c>
      <c r="E432" s="359">
        <v>0</v>
      </c>
      <c r="F432" s="52">
        <f>ROUND(E432,2)*D432</f>
        <v>0</v>
      </c>
    </row>
    <row r="433" spans="1:6">
      <c r="A433" s="109"/>
      <c r="B433" s="99"/>
      <c r="C433" s="109"/>
      <c r="D433" s="129"/>
      <c r="E433" s="52"/>
      <c r="F433" s="129"/>
    </row>
    <row r="434" spans="1:6" ht="34.200000000000003">
      <c r="A434" s="107" t="s">
        <v>66</v>
      </c>
      <c r="B434" s="99" t="s">
        <v>266</v>
      </c>
      <c r="C434" s="100"/>
      <c r="D434" s="93"/>
      <c r="E434" s="52"/>
      <c r="F434" s="93"/>
    </row>
    <row r="435" spans="1:6">
      <c r="A435" s="101" t="s">
        <v>152</v>
      </c>
      <c r="B435" s="99" t="s">
        <v>267</v>
      </c>
      <c r="C435" s="70" t="s">
        <v>159</v>
      </c>
      <c r="D435" s="52">
        <v>60</v>
      </c>
      <c r="E435" s="359">
        <v>0</v>
      </c>
      <c r="F435" s="52">
        <f>ROUND(E435,2)*D435</f>
        <v>0</v>
      </c>
    </row>
    <row r="436" spans="1:6">
      <c r="A436" s="101"/>
      <c r="B436" s="99"/>
      <c r="C436" s="100"/>
      <c r="D436" s="93"/>
      <c r="E436" s="52"/>
      <c r="F436" s="93"/>
    </row>
    <row r="437" spans="1:6">
      <c r="A437" s="107" t="s">
        <v>226</v>
      </c>
      <c r="B437" s="99" t="s">
        <v>269</v>
      </c>
      <c r="C437" s="100"/>
      <c r="D437" s="93"/>
      <c r="E437" s="52"/>
      <c r="F437" s="93"/>
    </row>
    <row r="438" spans="1:6">
      <c r="A438" s="101" t="s">
        <v>152</v>
      </c>
      <c r="B438" s="99" t="s">
        <v>270</v>
      </c>
      <c r="C438" s="100" t="s">
        <v>27</v>
      </c>
      <c r="D438" s="52">
        <v>6</v>
      </c>
      <c r="E438" s="359">
        <v>0</v>
      </c>
      <c r="F438" s="52">
        <f>ROUND(E438,2)*D438</f>
        <v>0</v>
      </c>
    </row>
    <row r="439" spans="1:6">
      <c r="A439" s="101" t="s">
        <v>152</v>
      </c>
      <c r="B439" s="99" t="s">
        <v>271</v>
      </c>
      <c r="C439" s="100" t="s">
        <v>27</v>
      </c>
      <c r="D439" s="52">
        <v>1</v>
      </c>
      <c r="E439" s="359">
        <v>0</v>
      </c>
      <c r="F439" s="52">
        <f>ROUND(E439,2)*D439</f>
        <v>0</v>
      </c>
    </row>
    <row r="440" spans="1:6">
      <c r="A440" s="101"/>
      <c r="B440" s="99"/>
      <c r="C440" s="100"/>
      <c r="D440" s="93"/>
      <c r="E440" s="52"/>
      <c r="F440" s="93"/>
    </row>
    <row r="441" spans="1:6" ht="34.200000000000003">
      <c r="A441" s="107" t="s">
        <v>228</v>
      </c>
      <c r="B441" s="99" t="s">
        <v>273</v>
      </c>
      <c r="C441" s="100" t="s">
        <v>27</v>
      </c>
      <c r="D441" s="52">
        <v>4</v>
      </c>
      <c r="E441" s="359">
        <v>0</v>
      </c>
      <c r="F441" s="52">
        <f>ROUND(E441,2)*D441</f>
        <v>0</v>
      </c>
    </row>
    <row r="442" spans="1:6">
      <c r="A442" s="101"/>
      <c r="B442" s="99"/>
      <c r="C442" s="100"/>
      <c r="D442" s="93"/>
      <c r="E442" s="52"/>
      <c r="F442" s="93"/>
    </row>
    <row r="443" spans="1:6" ht="34.200000000000003">
      <c r="A443" s="107" t="s">
        <v>230</v>
      </c>
      <c r="B443" s="99" t="s">
        <v>275</v>
      </c>
      <c r="C443" s="100" t="s">
        <v>20</v>
      </c>
      <c r="D443" s="52">
        <v>1</v>
      </c>
      <c r="E443" s="359">
        <v>0</v>
      </c>
      <c r="F443" s="52">
        <f>ROUND(E443,2)*D443</f>
        <v>0</v>
      </c>
    </row>
    <row r="444" spans="1:6">
      <c r="A444" s="100"/>
      <c r="B444" s="108"/>
      <c r="C444" s="100"/>
      <c r="D444" s="93"/>
      <c r="E444" s="52"/>
      <c r="F444" s="93"/>
    </row>
    <row r="445" spans="1:6">
      <c r="A445" s="100"/>
      <c r="B445" s="110" t="s">
        <v>276</v>
      </c>
      <c r="C445" s="100"/>
      <c r="D445" s="93"/>
      <c r="E445" s="52"/>
      <c r="F445" s="93"/>
    </row>
    <row r="446" spans="1:6" ht="34.799999999999997" customHeight="1">
      <c r="A446" s="107" t="s">
        <v>233</v>
      </c>
      <c r="B446" s="99" t="s">
        <v>278</v>
      </c>
      <c r="C446" s="100"/>
      <c r="D446" s="93"/>
      <c r="E446" s="52"/>
      <c r="F446" s="93"/>
    </row>
    <row r="447" spans="1:6">
      <c r="A447" s="101" t="s">
        <v>152</v>
      </c>
      <c r="B447" s="99" t="s">
        <v>279</v>
      </c>
      <c r="C447" s="100" t="s">
        <v>159</v>
      </c>
      <c r="D447" s="52">
        <v>40</v>
      </c>
      <c r="E447" s="359">
        <v>0</v>
      </c>
      <c r="F447" s="52">
        <f>ROUND(E447,2)*D447</f>
        <v>0</v>
      </c>
    </row>
    <row r="448" spans="1:6">
      <c r="A448" s="101"/>
      <c r="B448" s="99"/>
      <c r="C448" s="100"/>
      <c r="D448" s="93"/>
      <c r="E448" s="52"/>
      <c r="F448" s="93"/>
    </row>
    <row r="449" spans="1:6" ht="24.6" customHeight="1">
      <c r="A449" s="107" t="s">
        <v>236</v>
      </c>
      <c r="B449" s="99" t="s">
        <v>281</v>
      </c>
      <c r="C449" s="100"/>
      <c r="D449" s="93"/>
      <c r="E449" s="52"/>
      <c r="F449" s="93"/>
    </row>
    <row r="450" spans="1:6">
      <c r="A450" s="101" t="s">
        <v>152</v>
      </c>
      <c r="B450" s="99" t="s">
        <v>282</v>
      </c>
      <c r="C450" s="100" t="s">
        <v>27</v>
      </c>
      <c r="D450" s="52">
        <v>70</v>
      </c>
      <c r="E450" s="359">
        <v>0</v>
      </c>
      <c r="F450" s="52">
        <f>ROUND(E450,2)*D450</f>
        <v>0</v>
      </c>
    </row>
    <row r="451" spans="1:6">
      <c r="A451" s="101"/>
      <c r="B451" s="99"/>
      <c r="C451" s="100"/>
      <c r="D451" s="93"/>
      <c r="E451" s="52"/>
      <c r="F451" s="93"/>
    </row>
    <row r="452" spans="1:6" ht="36.6" customHeight="1">
      <c r="A452" s="107" t="s">
        <v>238</v>
      </c>
      <c r="B452" s="99" t="s">
        <v>283</v>
      </c>
      <c r="C452" s="100" t="s">
        <v>27</v>
      </c>
      <c r="D452" s="52">
        <v>4</v>
      </c>
      <c r="E452" s="359">
        <v>0</v>
      </c>
      <c r="F452" s="52">
        <f>ROUND(E452,2)*D452</f>
        <v>0</v>
      </c>
    </row>
    <row r="453" spans="1:6">
      <c r="A453" s="101"/>
      <c r="B453" s="99"/>
      <c r="C453" s="100"/>
      <c r="D453" s="93"/>
      <c r="E453" s="52"/>
      <c r="F453" s="93"/>
    </row>
    <row r="454" spans="1:6" ht="21" customHeight="1">
      <c r="A454" s="107" t="s">
        <v>240</v>
      </c>
      <c r="B454" s="99" t="s">
        <v>284</v>
      </c>
      <c r="C454" s="100" t="s">
        <v>27</v>
      </c>
      <c r="D454" s="52">
        <v>4</v>
      </c>
      <c r="E454" s="359">
        <v>0</v>
      </c>
      <c r="F454" s="52">
        <f>ROUND(E454,2)*D454</f>
        <v>0</v>
      </c>
    </row>
    <row r="455" spans="1:6">
      <c r="A455" s="101"/>
      <c r="B455" s="108"/>
      <c r="C455" s="100"/>
      <c r="D455" s="93"/>
      <c r="E455" s="52"/>
      <c r="F455" s="93"/>
    </row>
    <row r="456" spans="1:6" ht="49.2" customHeight="1">
      <c r="A456" s="107" t="s">
        <v>243</v>
      </c>
      <c r="B456" s="99" t="s">
        <v>285</v>
      </c>
      <c r="C456" s="100" t="s">
        <v>27</v>
      </c>
      <c r="D456" s="52">
        <v>4</v>
      </c>
      <c r="E456" s="359">
        <v>0</v>
      </c>
      <c r="F456" s="52">
        <f>ROUND(E456,2)*D456</f>
        <v>0</v>
      </c>
    </row>
    <row r="457" spans="1:6">
      <c r="A457" s="109"/>
      <c r="B457" s="99"/>
      <c r="C457" s="100"/>
      <c r="D457" s="93"/>
      <c r="E457" s="52"/>
      <c r="F457" s="93"/>
    </row>
    <row r="458" spans="1:6" ht="36" customHeight="1">
      <c r="A458" s="107" t="s">
        <v>244</v>
      </c>
      <c r="B458" s="99" t="s">
        <v>286</v>
      </c>
      <c r="C458" s="100" t="s">
        <v>20</v>
      </c>
      <c r="D458" s="52">
        <v>1</v>
      </c>
      <c r="E458" s="359">
        <v>0</v>
      </c>
      <c r="F458" s="52">
        <f>ROUND(E458,2)*D458</f>
        <v>0</v>
      </c>
    </row>
    <row r="459" spans="1:6">
      <c r="A459" s="101"/>
      <c r="B459" s="108"/>
      <c r="C459" s="100"/>
      <c r="D459" s="93"/>
      <c r="E459" s="52"/>
      <c r="F459" s="93"/>
    </row>
    <row r="460" spans="1:6" ht="19.2" customHeight="1">
      <c r="A460" s="107" t="s">
        <v>246</v>
      </c>
      <c r="B460" s="99" t="s">
        <v>287</v>
      </c>
      <c r="C460" s="100" t="s">
        <v>20</v>
      </c>
      <c r="D460" s="52">
        <v>1</v>
      </c>
      <c r="E460" s="359">
        <v>0</v>
      </c>
      <c r="F460" s="52">
        <f>ROUND(E460,2)*D460</f>
        <v>0</v>
      </c>
    </row>
    <row r="461" spans="1:6" ht="13.8" customHeight="1">
      <c r="A461" s="101"/>
      <c r="B461" s="108"/>
      <c r="C461" s="100"/>
      <c r="D461" s="93"/>
      <c r="E461" s="52"/>
      <c r="F461" s="93"/>
    </row>
    <row r="462" spans="1:6" ht="37.200000000000003" customHeight="1">
      <c r="A462" s="107" t="s">
        <v>247</v>
      </c>
      <c r="B462" s="99" t="s">
        <v>288</v>
      </c>
      <c r="C462" s="100" t="s">
        <v>20</v>
      </c>
      <c r="D462" s="52">
        <v>1</v>
      </c>
      <c r="E462" s="359">
        <v>0</v>
      </c>
      <c r="F462" s="52">
        <f>ROUND(E462,2)*D462</f>
        <v>0</v>
      </c>
    </row>
    <row r="463" spans="1:6">
      <c r="A463" s="109"/>
      <c r="B463" s="99"/>
      <c r="C463" s="100"/>
      <c r="D463" s="93"/>
      <c r="E463" s="52"/>
      <c r="F463" s="93"/>
    </row>
    <row r="464" spans="1:6">
      <c r="A464" s="247"/>
      <c r="B464" s="254" t="s">
        <v>1174</v>
      </c>
      <c r="C464" s="243"/>
      <c r="D464" s="244"/>
      <c r="E464" s="245"/>
      <c r="F464" s="244">
        <f>SUM(F427:F463)</f>
        <v>0</v>
      </c>
    </row>
    <row r="465" spans="1:6">
      <c r="A465" s="100"/>
      <c r="B465" s="108"/>
      <c r="C465" s="100"/>
      <c r="D465" s="93"/>
      <c r="E465" s="52"/>
      <c r="F465" s="93"/>
    </row>
    <row r="466" spans="1:6">
      <c r="A466" s="200"/>
      <c r="B466" s="201"/>
      <c r="C466" s="202"/>
      <c r="D466" s="203"/>
      <c r="E466" s="204"/>
      <c r="F466" s="204"/>
    </row>
    <row r="467" spans="1:6">
      <c r="A467" s="247" t="s">
        <v>8</v>
      </c>
      <c r="B467" s="248" t="s">
        <v>9</v>
      </c>
      <c r="C467" s="243"/>
      <c r="D467" s="244"/>
      <c r="E467" s="245"/>
      <c r="F467" s="244"/>
    </row>
    <row r="468" spans="1:6">
      <c r="A468" s="68"/>
      <c r="B468" s="120"/>
      <c r="C468" s="70"/>
      <c r="D468" s="52"/>
      <c r="E468" s="52"/>
      <c r="F468" s="52"/>
    </row>
    <row r="469" spans="1:6">
      <c r="A469" s="247" t="s">
        <v>291</v>
      </c>
      <c r="B469" s="248" t="s">
        <v>290</v>
      </c>
      <c r="C469" s="243"/>
      <c r="D469" s="244"/>
      <c r="E469" s="245"/>
      <c r="F469" s="244"/>
    </row>
    <row r="470" spans="1:6" ht="22.8">
      <c r="A470" s="82" t="s">
        <v>21</v>
      </c>
      <c r="B470" s="121" t="s">
        <v>292</v>
      </c>
      <c r="C470" s="70" t="s">
        <v>20</v>
      </c>
      <c r="D470" s="52">
        <v>1</v>
      </c>
      <c r="E470" s="359">
        <v>0</v>
      </c>
      <c r="F470" s="52">
        <f>ROUND(E470,2)*D470</f>
        <v>0</v>
      </c>
    </row>
    <row r="471" spans="1:6">
      <c r="A471" s="68"/>
      <c r="B471" s="121"/>
      <c r="C471" s="70"/>
      <c r="D471" s="52"/>
      <c r="E471" s="52"/>
      <c r="F471" s="52"/>
    </row>
    <row r="472" spans="1:6" ht="36" customHeight="1">
      <c r="A472" s="82" t="s">
        <v>24</v>
      </c>
      <c r="B472" s="121" t="s">
        <v>293</v>
      </c>
      <c r="C472" s="70"/>
      <c r="D472" s="52"/>
      <c r="E472" s="52"/>
      <c r="F472" s="52"/>
    </row>
    <row r="473" spans="1:6" ht="13.8">
      <c r="A473" s="68"/>
      <c r="B473" s="121" t="s">
        <v>1468</v>
      </c>
      <c r="C473" s="70" t="s">
        <v>20</v>
      </c>
      <c r="D473" s="52">
        <v>1</v>
      </c>
      <c r="E473" s="359">
        <v>0</v>
      </c>
      <c r="F473" s="52">
        <f>ROUND(E473,2)*D473</f>
        <v>0</v>
      </c>
    </row>
    <row r="474" spans="1:6">
      <c r="A474" s="68"/>
      <c r="B474" s="121"/>
      <c r="C474" s="70"/>
      <c r="D474" s="52"/>
      <c r="E474" s="52"/>
      <c r="F474" s="52"/>
    </row>
    <row r="475" spans="1:6" ht="21" customHeight="1">
      <c r="A475" s="82" t="s">
        <v>28</v>
      </c>
      <c r="B475" s="121" t="s">
        <v>294</v>
      </c>
      <c r="C475" s="70"/>
      <c r="D475" s="52"/>
      <c r="E475" s="52"/>
      <c r="F475" s="52"/>
    </row>
    <row r="476" spans="1:6">
      <c r="A476" s="68"/>
      <c r="B476" s="121" t="s">
        <v>295</v>
      </c>
      <c r="C476" s="70" t="s">
        <v>27</v>
      </c>
      <c r="D476" s="52">
        <v>2</v>
      </c>
      <c r="E476" s="359">
        <v>0</v>
      </c>
      <c r="F476" s="52">
        <f>ROUND(E476,2)*D476</f>
        <v>0</v>
      </c>
    </row>
    <row r="477" spans="1:6">
      <c r="A477" s="68"/>
      <c r="B477" s="121"/>
      <c r="C477" s="70"/>
      <c r="D477" s="52"/>
      <c r="E477" s="52"/>
      <c r="F477" s="52"/>
    </row>
    <row r="478" spans="1:6" ht="16.2" customHeight="1">
      <c r="A478" s="82" t="s">
        <v>33</v>
      </c>
      <c r="B478" s="121" t="s">
        <v>296</v>
      </c>
      <c r="C478" s="70"/>
      <c r="D478" s="52"/>
      <c r="E478" s="52"/>
      <c r="F478" s="52"/>
    </row>
    <row r="479" spans="1:6">
      <c r="A479" s="68"/>
      <c r="B479" s="121" t="s">
        <v>295</v>
      </c>
      <c r="C479" s="70" t="s">
        <v>27</v>
      </c>
      <c r="D479" s="52">
        <v>1</v>
      </c>
      <c r="E479" s="359">
        <v>0</v>
      </c>
      <c r="F479" s="52">
        <f>ROUND(E479,2)*D479</f>
        <v>0</v>
      </c>
    </row>
    <row r="480" spans="1:6">
      <c r="A480" s="68"/>
      <c r="B480" s="121"/>
      <c r="C480" s="70"/>
      <c r="D480" s="52"/>
      <c r="E480" s="52"/>
      <c r="F480" s="52"/>
    </row>
    <row r="481" spans="1:6" ht="19.8" customHeight="1">
      <c r="A481" s="82" t="s">
        <v>1134</v>
      </c>
      <c r="B481" s="121" t="s">
        <v>297</v>
      </c>
      <c r="C481" s="70"/>
      <c r="D481" s="52"/>
      <c r="E481" s="52"/>
      <c r="F481" s="52"/>
    </row>
    <row r="482" spans="1:6">
      <c r="A482" s="68"/>
      <c r="B482" s="121" t="s">
        <v>295</v>
      </c>
      <c r="C482" s="70" t="s">
        <v>20</v>
      </c>
      <c r="D482" s="52">
        <v>1</v>
      </c>
      <c r="E482" s="359">
        <v>0</v>
      </c>
      <c r="F482" s="52">
        <f>ROUND(E482,2)*D482</f>
        <v>0</v>
      </c>
    </row>
    <row r="483" spans="1:6">
      <c r="A483" s="68"/>
      <c r="B483" s="121"/>
      <c r="C483" s="70"/>
      <c r="D483" s="52"/>
      <c r="E483" s="52"/>
      <c r="F483" s="52"/>
    </row>
    <row r="484" spans="1:6" ht="34.200000000000003" customHeight="1">
      <c r="A484" s="82" t="s">
        <v>1112</v>
      </c>
      <c r="B484" s="121" t="s">
        <v>298</v>
      </c>
      <c r="C484" s="70" t="s">
        <v>299</v>
      </c>
      <c r="D484" s="52">
        <v>3</v>
      </c>
      <c r="E484" s="52"/>
      <c r="F484" s="52">
        <f>SUM(F470:F482)*0.03</f>
        <v>0</v>
      </c>
    </row>
    <row r="485" spans="1:6">
      <c r="A485" s="68"/>
      <c r="B485" s="121"/>
      <c r="C485" s="70"/>
      <c r="D485" s="52"/>
      <c r="E485" s="52"/>
      <c r="F485" s="52"/>
    </row>
    <row r="486" spans="1:6">
      <c r="A486" s="247"/>
      <c r="B486" s="254" t="s">
        <v>1173</v>
      </c>
      <c r="C486" s="243"/>
      <c r="D486" s="244"/>
      <c r="E486" s="245"/>
      <c r="F486" s="244">
        <f>SUM(F470:F484)</f>
        <v>0</v>
      </c>
    </row>
    <row r="487" spans="1:6">
      <c r="A487" s="68"/>
      <c r="B487" s="121"/>
      <c r="C487" s="70"/>
      <c r="D487" s="52"/>
      <c r="E487" s="52"/>
      <c r="F487" s="52"/>
    </row>
    <row r="488" spans="1:6">
      <c r="A488" s="68"/>
      <c r="B488" s="121"/>
      <c r="C488" s="70"/>
      <c r="D488" s="52"/>
      <c r="E488" s="52"/>
      <c r="F488" s="52"/>
    </row>
    <row r="489" spans="1:6">
      <c r="A489" s="247">
        <v>2</v>
      </c>
      <c r="B489" s="248" t="s">
        <v>300</v>
      </c>
      <c r="C489" s="243"/>
      <c r="D489" s="244"/>
      <c r="E489" s="245"/>
      <c r="F489" s="244"/>
    </row>
    <row r="490" spans="1:6" ht="22.8">
      <c r="A490" s="82" t="s">
        <v>42</v>
      </c>
      <c r="B490" s="121" t="s">
        <v>301</v>
      </c>
      <c r="C490" s="70"/>
      <c r="D490" s="52"/>
      <c r="E490" s="52"/>
      <c r="F490" s="52"/>
    </row>
    <row r="491" spans="1:6">
      <c r="A491" s="82"/>
      <c r="B491" s="121" t="s">
        <v>302</v>
      </c>
      <c r="C491" s="70" t="s">
        <v>20</v>
      </c>
      <c r="D491" s="52">
        <v>1</v>
      </c>
      <c r="E491" s="359">
        <v>0</v>
      </c>
      <c r="F491" s="52">
        <f>ROUND(E491,2)*D491</f>
        <v>0</v>
      </c>
    </row>
    <row r="492" spans="1:6">
      <c r="A492" s="82"/>
      <c r="B492" s="121"/>
      <c r="C492" s="70"/>
      <c r="D492" s="52"/>
      <c r="E492" s="52"/>
      <c r="F492" s="52"/>
    </row>
    <row r="493" spans="1:6" ht="35.4" customHeight="1">
      <c r="A493" s="82" t="s">
        <v>153</v>
      </c>
      <c r="B493" s="121" t="s">
        <v>303</v>
      </c>
      <c r="C493" s="70"/>
      <c r="D493" s="52"/>
      <c r="E493" s="52"/>
      <c r="F493" s="52"/>
    </row>
    <row r="494" spans="1:6">
      <c r="A494" s="82"/>
      <c r="B494" s="121" t="s">
        <v>295</v>
      </c>
      <c r="C494" s="70" t="s">
        <v>20</v>
      </c>
      <c r="D494" s="52">
        <v>1</v>
      </c>
      <c r="E494" s="359">
        <v>0</v>
      </c>
      <c r="F494" s="52">
        <f>ROUND(E494,2)*D494</f>
        <v>0</v>
      </c>
    </row>
    <row r="495" spans="1:6">
      <c r="A495" s="82"/>
      <c r="B495" s="121"/>
      <c r="C495" s="70"/>
      <c r="D495" s="52"/>
      <c r="E495" s="52"/>
      <c r="F495" s="52"/>
    </row>
    <row r="496" spans="1:6" ht="34.799999999999997" customHeight="1">
      <c r="A496" s="82" t="s">
        <v>156</v>
      </c>
      <c r="B496" s="121" t="s">
        <v>304</v>
      </c>
      <c r="C496" s="70"/>
      <c r="D496" s="52"/>
      <c r="E496" s="52"/>
      <c r="F496" s="52"/>
    </row>
    <row r="497" spans="1:6">
      <c r="A497" s="82"/>
      <c r="B497" s="121" t="s">
        <v>305</v>
      </c>
      <c r="C497" s="70" t="s">
        <v>20</v>
      </c>
      <c r="D497" s="52">
        <v>1</v>
      </c>
      <c r="E497" s="359">
        <v>0</v>
      </c>
      <c r="F497" s="52">
        <f>ROUND(E497,2)*D497</f>
        <v>0</v>
      </c>
    </row>
    <row r="498" spans="1:6">
      <c r="A498" s="82"/>
      <c r="B498" s="121"/>
      <c r="C498" s="70"/>
      <c r="D498" s="52"/>
      <c r="E498" s="52"/>
      <c r="F498" s="52"/>
    </row>
    <row r="499" spans="1:6" ht="28.8" customHeight="1">
      <c r="A499" s="82" t="s">
        <v>162</v>
      </c>
      <c r="B499" s="121" t="s">
        <v>306</v>
      </c>
      <c r="C499" s="70"/>
      <c r="D499" s="52"/>
      <c r="E499" s="52"/>
      <c r="F499" s="52"/>
    </row>
    <row r="500" spans="1:6">
      <c r="A500" s="82"/>
      <c r="B500" s="121" t="s">
        <v>295</v>
      </c>
      <c r="C500" s="70" t="s">
        <v>27</v>
      </c>
      <c r="D500" s="52">
        <v>1</v>
      </c>
      <c r="E500" s="359">
        <v>0</v>
      </c>
      <c r="F500" s="52">
        <f>ROUND(E500,2)*D500</f>
        <v>0</v>
      </c>
    </row>
    <row r="501" spans="1:6">
      <c r="A501" s="82"/>
      <c r="B501" s="121"/>
      <c r="C501" s="70"/>
      <c r="D501" s="52"/>
      <c r="E501" s="52"/>
      <c r="F501" s="52"/>
    </row>
    <row r="502" spans="1:6" ht="37.799999999999997" customHeight="1">
      <c r="A502" s="82" t="s">
        <v>166</v>
      </c>
      <c r="B502" s="121" t="s">
        <v>298</v>
      </c>
      <c r="C502" s="70" t="s">
        <v>299</v>
      </c>
      <c r="D502" s="52">
        <v>3</v>
      </c>
      <c r="E502" s="52"/>
      <c r="F502" s="52">
        <f>SUM(F490:F500)*0.03</f>
        <v>0</v>
      </c>
    </row>
    <row r="503" spans="1:6">
      <c r="A503" s="82"/>
      <c r="B503" s="121"/>
      <c r="C503" s="82"/>
      <c r="D503" s="98"/>
      <c r="E503" s="98"/>
      <c r="F503" s="98"/>
    </row>
    <row r="504" spans="1:6">
      <c r="A504" s="247"/>
      <c r="B504" s="254" t="s">
        <v>1172</v>
      </c>
      <c r="C504" s="243"/>
      <c r="D504" s="244"/>
      <c r="E504" s="245"/>
      <c r="F504" s="244">
        <f>SUM(F491:F503)</f>
        <v>0</v>
      </c>
    </row>
    <row r="505" spans="1:6">
      <c r="A505" s="68"/>
      <c r="C505" s="70"/>
      <c r="D505" s="52"/>
      <c r="E505" s="52"/>
      <c r="F505" s="52"/>
    </row>
    <row r="506" spans="1:6">
      <c r="A506" s="68"/>
      <c r="B506" s="121"/>
      <c r="C506" s="70"/>
      <c r="D506" s="52"/>
      <c r="E506" s="52"/>
      <c r="F506" s="52"/>
    </row>
    <row r="507" spans="1:6">
      <c r="A507" s="247">
        <v>3</v>
      </c>
      <c r="B507" s="248" t="s">
        <v>307</v>
      </c>
      <c r="C507" s="243"/>
      <c r="D507" s="244"/>
      <c r="E507" s="245"/>
      <c r="F507" s="244"/>
    </row>
    <row r="508" spans="1:6" ht="32.4" customHeight="1">
      <c r="A508" s="82" t="s">
        <v>47</v>
      </c>
      <c r="B508" s="121" t="s">
        <v>308</v>
      </c>
      <c r="C508" s="70"/>
      <c r="D508" s="52"/>
      <c r="E508" s="52"/>
      <c r="F508" s="52"/>
    </row>
    <row r="509" spans="1:6">
      <c r="A509" s="82"/>
      <c r="B509" s="121" t="s">
        <v>309</v>
      </c>
      <c r="C509" s="70" t="s">
        <v>159</v>
      </c>
      <c r="D509" s="52">
        <v>10</v>
      </c>
      <c r="E509" s="359">
        <v>0</v>
      </c>
      <c r="F509" s="52">
        <f>ROUND(E509,2)*D509</f>
        <v>0</v>
      </c>
    </row>
    <row r="510" spans="1:6">
      <c r="A510" s="82"/>
      <c r="B510" s="121" t="s">
        <v>310</v>
      </c>
      <c r="C510" s="70" t="s">
        <v>159</v>
      </c>
      <c r="D510" s="52">
        <v>16</v>
      </c>
      <c r="E510" s="359">
        <v>0</v>
      </c>
      <c r="F510" s="52">
        <f>ROUND(E510,2)*D510</f>
        <v>0</v>
      </c>
    </row>
    <row r="511" spans="1:6">
      <c r="A511" s="82"/>
      <c r="B511" s="121"/>
      <c r="C511" s="70"/>
      <c r="D511" s="52"/>
      <c r="E511" s="52"/>
      <c r="F511" s="52"/>
    </row>
    <row r="512" spans="1:6" ht="30.6" customHeight="1">
      <c r="A512" s="82" t="s">
        <v>50</v>
      </c>
      <c r="B512" s="121" t="s">
        <v>311</v>
      </c>
      <c r="C512" s="70"/>
      <c r="D512" s="52"/>
      <c r="E512" s="52"/>
      <c r="F512" s="52"/>
    </row>
    <row r="513" spans="1:6">
      <c r="A513" s="82"/>
      <c r="B513" s="121" t="s">
        <v>312</v>
      </c>
      <c r="C513" s="70" t="s">
        <v>20</v>
      </c>
      <c r="D513" s="52">
        <v>1</v>
      </c>
      <c r="E513" s="359">
        <v>0</v>
      </c>
      <c r="F513" s="52">
        <f>ROUND(E513,2)*D513</f>
        <v>0</v>
      </c>
    </row>
    <row r="514" spans="1:6">
      <c r="A514" s="82"/>
      <c r="B514" s="121"/>
      <c r="C514" s="70"/>
      <c r="D514" s="52"/>
      <c r="E514" s="52"/>
      <c r="F514" s="52"/>
    </row>
    <row r="515" spans="1:6" ht="24.6" customHeight="1">
      <c r="A515" s="82" t="s">
        <v>186</v>
      </c>
      <c r="B515" s="121" t="s">
        <v>313</v>
      </c>
      <c r="C515" s="70"/>
      <c r="D515" s="52"/>
      <c r="E515" s="52"/>
      <c r="F515" s="52"/>
    </row>
    <row r="516" spans="1:6">
      <c r="A516" s="82"/>
      <c r="B516" s="121" t="s">
        <v>314</v>
      </c>
      <c r="C516" s="70" t="s">
        <v>20</v>
      </c>
      <c r="D516" s="52">
        <v>2</v>
      </c>
      <c r="E516" s="359">
        <v>0</v>
      </c>
      <c r="F516" s="52">
        <f>ROUND(E516,2)*D516</f>
        <v>0</v>
      </c>
    </row>
    <row r="517" spans="1:6">
      <c r="A517" s="82"/>
      <c r="B517" s="121" t="s">
        <v>315</v>
      </c>
      <c r="C517" s="70" t="s">
        <v>20</v>
      </c>
      <c r="D517" s="52">
        <v>4</v>
      </c>
      <c r="E517" s="359">
        <v>0</v>
      </c>
      <c r="F517" s="52">
        <f>ROUND(E517,2)*D517</f>
        <v>0</v>
      </c>
    </row>
    <row r="518" spans="1:6">
      <c r="A518" s="82"/>
      <c r="B518" s="121"/>
      <c r="C518" s="70"/>
      <c r="D518" s="52"/>
      <c r="E518" s="52"/>
      <c r="F518" s="52"/>
    </row>
    <row r="519" spans="1:6" ht="24.6" customHeight="1">
      <c r="A519" s="82" t="s">
        <v>188</v>
      </c>
      <c r="B519" s="121" t="s">
        <v>316</v>
      </c>
      <c r="C519" s="70"/>
      <c r="D519" s="52"/>
      <c r="E519" s="52"/>
      <c r="F519" s="52"/>
    </row>
    <row r="520" spans="1:6">
      <c r="A520" s="82"/>
      <c r="B520" s="121" t="s">
        <v>314</v>
      </c>
      <c r="C520" s="70" t="s">
        <v>20</v>
      </c>
      <c r="D520" s="52">
        <v>1</v>
      </c>
      <c r="E520" s="359">
        <v>0</v>
      </c>
      <c r="F520" s="52">
        <f>ROUND(E520,2)*D520</f>
        <v>0</v>
      </c>
    </row>
    <row r="521" spans="1:6">
      <c r="A521" s="82"/>
      <c r="B521" s="121"/>
      <c r="C521" s="70"/>
      <c r="D521" s="52"/>
      <c r="E521" s="52"/>
      <c r="F521" s="52"/>
    </row>
    <row r="522" spans="1:6" ht="26.4" customHeight="1">
      <c r="A522" s="82" t="s">
        <v>190</v>
      </c>
      <c r="B522" s="121" t="s">
        <v>317</v>
      </c>
      <c r="C522" s="70"/>
      <c r="D522" s="52"/>
      <c r="E522" s="52"/>
      <c r="F522" s="52"/>
    </row>
    <row r="523" spans="1:6">
      <c r="A523" s="82"/>
      <c r="B523" s="121" t="s">
        <v>314</v>
      </c>
      <c r="C523" s="70" t="s">
        <v>20</v>
      </c>
      <c r="D523" s="52">
        <v>1</v>
      </c>
      <c r="E523" s="359">
        <v>0</v>
      </c>
      <c r="F523" s="52">
        <f>ROUND(E523,2)*D523</f>
        <v>0</v>
      </c>
    </row>
    <row r="524" spans="1:6">
      <c r="A524" s="82"/>
      <c r="B524" s="121"/>
      <c r="C524" s="70"/>
      <c r="D524" s="52"/>
      <c r="E524" s="52"/>
      <c r="F524" s="52"/>
    </row>
    <row r="525" spans="1:6" ht="21.6" customHeight="1">
      <c r="A525" s="82" t="s">
        <v>192</v>
      </c>
      <c r="B525" s="121" t="s">
        <v>318</v>
      </c>
      <c r="C525" s="70"/>
      <c r="D525" s="52"/>
      <c r="E525" s="52"/>
      <c r="F525" s="52"/>
    </row>
    <row r="526" spans="1:6">
      <c r="A526" s="82"/>
      <c r="B526" s="121" t="s">
        <v>314</v>
      </c>
      <c r="C526" s="70" t="s">
        <v>20</v>
      </c>
      <c r="D526" s="52">
        <v>1</v>
      </c>
      <c r="E526" s="359">
        <v>0</v>
      </c>
      <c r="F526" s="52">
        <f>ROUND(E526,2)*D526</f>
        <v>0</v>
      </c>
    </row>
    <row r="527" spans="1:6">
      <c r="A527" s="82"/>
      <c r="B527" s="121"/>
      <c r="C527" s="70"/>
      <c r="D527" s="52"/>
      <c r="E527" s="52"/>
      <c r="F527" s="52"/>
    </row>
    <row r="528" spans="1:6" ht="36.6" customHeight="1">
      <c r="A528" s="82" t="s">
        <v>1115</v>
      </c>
      <c r="B528" s="121" t="s">
        <v>298</v>
      </c>
      <c r="C528" s="70" t="s">
        <v>299</v>
      </c>
      <c r="D528" s="52">
        <v>3</v>
      </c>
      <c r="E528" s="52"/>
      <c r="F528" s="52">
        <f>SUM(F508:F526)*0.03</f>
        <v>0</v>
      </c>
    </row>
    <row r="529" spans="1:6">
      <c r="A529" s="68"/>
      <c r="B529" s="121"/>
      <c r="C529" s="70"/>
      <c r="D529" s="52"/>
      <c r="E529" s="52"/>
      <c r="F529" s="52"/>
    </row>
    <row r="530" spans="1:6" ht="13.5" customHeight="1">
      <c r="A530" s="247"/>
      <c r="B530" s="254" t="s">
        <v>1160</v>
      </c>
      <c r="C530" s="243"/>
      <c r="D530" s="244"/>
      <c r="E530" s="245"/>
      <c r="F530" s="244">
        <f>SUM(F509:F528)</f>
        <v>0</v>
      </c>
    </row>
    <row r="531" spans="1:6">
      <c r="A531" s="68"/>
      <c r="B531" s="121"/>
      <c r="C531" s="70"/>
      <c r="D531" s="52"/>
      <c r="E531" s="52"/>
      <c r="F531" s="52"/>
    </row>
    <row r="532" spans="1:6">
      <c r="A532" s="68"/>
      <c r="B532" s="121"/>
      <c r="C532" s="70"/>
      <c r="D532" s="52"/>
      <c r="E532" s="52"/>
      <c r="F532" s="52"/>
    </row>
    <row r="533" spans="1:6" ht="15.6" customHeight="1">
      <c r="A533" s="247">
        <v>4</v>
      </c>
      <c r="B533" s="248" t="s">
        <v>319</v>
      </c>
      <c r="C533" s="243"/>
      <c r="D533" s="244"/>
      <c r="E533" s="245"/>
      <c r="F533" s="244"/>
    </row>
    <row r="534" spans="1:6" ht="49.2" customHeight="1">
      <c r="A534" s="82" t="s">
        <v>58</v>
      </c>
      <c r="B534" s="121" t="s">
        <v>320</v>
      </c>
      <c r="C534" s="70"/>
      <c r="D534" s="52"/>
      <c r="E534" s="52"/>
      <c r="F534" s="52"/>
    </row>
    <row r="535" spans="1:6">
      <c r="A535" s="82"/>
      <c r="B535" s="121" t="s">
        <v>321</v>
      </c>
      <c r="C535" s="70" t="s">
        <v>159</v>
      </c>
      <c r="D535" s="52">
        <v>20</v>
      </c>
      <c r="E535" s="359">
        <v>0</v>
      </c>
      <c r="F535" s="52">
        <f>ROUND(E535,2)*D535</f>
        <v>0</v>
      </c>
    </row>
    <row r="536" spans="1:6">
      <c r="A536" s="82"/>
      <c r="B536" s="121" t="s">
        <v>322</v>
      </c>
      <c r="C536" s="70" t="s">
        <v>159</v>
      </c>
      <c r="D536" s="52">
        <v>6</v>
      </c>
      <c r="E536" s="359">
        <v>0</v>
      </c>
      <c r="F536" s="52">
        <f>ROUND(E536,2)*D536</f>
        <v>0</v>
      </c>
    </row>
    <row r="537" spans="1:6">
      <c r="A537" s="82"/>
      <c r="B537" s="121" t="s">
        <v>295</v>
      </c>
      <c r="C537" s="70" t="s">
        <v>159</v>
      </c>
      <c r="D537" s="52">
        <v>20</v>
      </c>
      <c r="E537" s="359">
        <v>0</v>
      </c>
      <c r="F537" s="52">
        <f>ROUND(E537,2)*D537</f>
        <v>0</v>
      </c>
    </row>
    <row r="538" spans="1:6">
      <c r="A538" s="82"/>
      <c r="B538" s="121"/>
      <c r="C538" s="70"/>
      <c r="D538" s="52"/>
      <c r="E538" s="52"/>
      <c r="F538" s="52"/>
    </row>
    <row r="539" spans="1:6" ht="55.2" customHeight="1">
      <c r="A539" s="82" t="s">
        <v>60</v>
      </c>
      <c r="B539" s="121" t="s">
        <v>323</v>
      </c>
      <c r="C539" s="70"/>
      <c r="D539" s="52"/>
      <c r="E539" s="52"/>
      <c r="F539" s="52"/>
    </row>
    <row r="540" spans="1:6">
      <c r="A540" s="82"/>
      <c r="B540" s="121" t="s">
        <v>322</v>
      </c>
      <c r="C540" s="70" t="s">
        <v>159</v>
      </c>
      <c r="D540" s="52">
        <v>10</v>
      </c>
      <c r="E540" s="359">
        <v>0</v>
      </c>
      <c r="F540" s="52">
        <f>ROUND(E540,2)*D540</f>
        <v>0</v>
      </c>
    </row>
    <row r="541" spans="1:6">
      <c r="A541" s="82"/>
      <c r="B541" s="121" t="s">
        <v>295</v>
      </c>
      <c r="C541" s="70" t="s">
        <v>159</v>
      </c>
      <c r="D541" s="52">
        <v>20</v>
      </c>
      <c r="E541" s="359">
        <v>0</v>
      </c>
      <c r="F541" s="52">
        <f>ROUND(E541,2)*D541</f>
        <v>0</v>
      </c>
    </row>
    <row r="542" spans="1:6">
      <c r="A542" s="82"/>
      <c r="B542" s="121"/>
      <c r="C542" s="70"/>
      <c r="D542" s="52"/>
      <c r="E542" s="52"/>
      <c r="F542" s="52"/>
    </row>
    <row r="543" spans="1:6" ht="33" customHeight="1">
      <c r="A543" s="82" t="s">
        <v>197</v>
      </c>
      <c r="B543" s="121" t="s">
        <v>324</v>
      </c>
      <c r="C543" s="70" t="s">
        <v>20</v>
      </c>
      <c r="D543" s="52">
        <v>1</v>
      </c>
      <c r="E543" s="359">
        <v>0</v>
      </c>
      <c r="F543" s="52">
        <f>ROUND(E543,2)*D543</f>
        <v>0</v>
      </c>
    </row>
    <row r="544" spans="1:6">
      <c r="A544" s="82"/>
      <c r="B544" s="121"/>
      <c r="C544" s="70"/>
      <c r="D544" s="52"/>
      <c r="E544" s="52"/>
      <c r="F544" s="52"/>
    </row>
    <row r="545" spans="1:6" ht="37.200000000000003" customHeight="1">
      <c r="A545" s="82" t="s">
        <v>199</v>
      </c>
      <c r="B545" s="121" t="s">
        <v>298</v>
      </c>
      <c r="C545" s="70" t="s">
        <v>299</v>
      </c>
      <c r="D545" s="52">
        <v>3</v>
      </c>
      <c r="E545" s="52"/>
      <c r="F545" s="52">
        <f>SUM(F535:F543)*0.03</f>
        <v>0</v>
      </c>
    </row>
    <row r="546" spans="1:6">
      <c r="A546" s="68"/>
      <c r="B546" s="121"/>
      <c r="C546" s="70"/>
      <c r="D546" s="52"/>
      <c r="E546" s="52"/>
      <c r="F546" s="52"/>
    </row>
    <row r="547" spans="1:6" ht="22.8">
      <c r="A547" s="247"/>
      <c r="B547" s="254" t="s">
        <v>1171</v>
      </c>
      <c r="C547" s="243"/>
      <c r="D547" s="244"/>
      <c r="E547" s="245"/>
      <c r="F547" s="244">
        <f>SUM(F535:F545)</f>
        <v>0</v>
      </c>
    </row>
    <row r="548" spans="1:6">
      <c r="A548" s="68"/>
      <c r="B548" s="121"/>
      <c r="C548" s="70"/>
      <c r="D548" s="52"/>
      <c r="E548" s="52"/>
      <c r="F548" s="52"/>
    </row>
    <row r="549" spans="1:6">
      <c r="A549" s="68"/>
      <c r="B549" s="121"/>
      <c r="C549" s="70"/>
      <c r="D549" s="52"/>
      <c r="E549" s="52"/>
      <c r="F549" s="52"/>
    </row>
    <row r="550" spans="1:6">
      <c r="A550" s="247">
        <v>5</v>
      </c>
      <c r="B550" s="248" t="s">
        <v>325</v>
      </c>
      <c r="C550" s="243"/>
      <c r="D550" s="244"/>
      <c r="E550" s="245"/>
      <c r="F550" s="244"/>
    </row>
    <row r="551" spans="1:6" ht="19.8" customHeight="1">
      <c r="A551" s="82" t="s">
        <v>64</v>
      </c>
      <c r="B551" s="121" t="s">
        <v>326</v>
      </c>
      <c r="C551" s="70"/>
      <c r="D551" s="52"/>
      <c r="E551" s="52"/>
      <c r="F551" s="52"/>
    </row>
    <row r="552" spans="1:6" ht="17.399999999999999" customHeight="1">
      <c r="A552" s="82"/>
      <c r="B552" s="121" t="s">
        <v>327</v>
      </c>
      <c r="C552" s="70"/>
      <c r="D552" s="52"/>
      <c r="E552" s="52"/>
      <c r="F552" s="52"/>
    </row>
    <row r="553" spans="1:6" ht="18.600000000000001" customHeight="1">
      <c r="A553" s="82"/>
      <c r="B553" s="121" t="s">
        <v>328</v>
      </c>
      <c r="C553" s="70"/>
      <c r="D553" s="52"/>
      <c r="E553" s="52"/>
      <c r="F553" s="52"/>
    </row>
    <row r="554" spans="1:6" ht="17.399999999999999" customHeight="1">
      <c r="A554" s="82"/>
      <c r="B554" s="121" t="s">
        <v>437</v>
      </c>
      <c r="C554" s="70"/>
      <c r="D554" s="52"/>
      <c r="E554" s="52"/>
      <c r="F554" s="52"/>
    </row>
    <row r="555" spans="1:6" ht="21.6" customHeight="1">
      <c r="A555" s="82"/>
      <c r="B555" s="121" t="s">
        <v>329</v>
      </c>
      <c r="C555" s="70"/>
      <c r="D555" s="52"/>
      <c r="E555" s="52"/>
      <c r="F555" s="52"/>
    </row>
    <row r="556" spans="1:6" ht="21" customHeight="1">
      <c r="A556" s="82"/>
      <c r="B556" s="121" t="s">
        <v>330</v>
      </c>
      <c r="C556" s="70"/>
      <c r="D556" s="52"/>
      <c r="E556" s="52"/>
      <c r="F556" s="52"/>
    </row>
    <row r="557" spans="1:6" ht="16.8" customHeight="1">
      <c r="A557" s="82"/>
      <c r="B557" s="121" t="s">
        <v>331</v>
      </c>
      <c r="C557" s="70"/>
      <c r="D557" s="52"/>
      <c r="E557" s="52"/>
      <c r="F557" s="52"/>
    </row>
    <row r="558" spans="1:6" ht="37.200000000000003" customHeight="1" thickBot="1">
      <c r="A558" s="82"/>
      <c r="B558" s="255" t="s">
        <v>438</v>
      </c>
      <c r="C558" s="256"/>
      <c r="D558" s="118"/>
      <c r="E558" s="118"/>
      <c r="F558" s="118"/>
    </row>
    <row r="559" spans="1:6">
      <c r="A559" s="82"/>
      <c r="B559" s="122"/>
      <c r="C559" s="257" t="s">
        <v>20</v>
      </c>
      <c r="D559" s="127">
        <v>2</v>
      </c>
      <c r="E559" s="361">
        <v>0</v>
      </c>
      <c r="F559" s="127">
        <f>ROUND(E559,2)*D559</f>
        <v>0</v>
      </c>
    </row>
    <row r="560" spans="1:6">
      <c r="A560" s="82"/>
      <c r="B560" s="121"/>
      <c r="C560" s="70"/>
      <c r="D560" s="52"/>
      <c r="E560" s="52"/>
      <c r="F560" s="52"/>
    </row>
    <row r="561" spans="1:6" ht="21.6" customHeight="1">
      <c r="A561" s="82" t="s">
        <v>66</v>
      </c>
      <c r="B561" s="121" t="s">
        <v>332</v>
      </c>
      <c r="C561" s="70"/>
      <c r="D561" s="52"/>
      <c r="E561" s="52"/>
      <c r="F561" s="52"/>
    </row>
    <row r="562" spans="1:6" ht="31.8" customHeight="1">
      <c r="A562" s="82"/>
      <c r="B562" s="121" t="s">
        <v>439</v>
      </c>
      <c r="C562" s="70"/>
      <c r="D562" s="52"/>
      <c r="E562" s="52"/>
      <c r="F562" s="52"/>
    </row>
    <row r="563" spans="1:6" ht="22.2" customHeight="1">
      <c r="A563" s="82"/>
      <c r="B563" s="121" t="s">
        <v>333</v>
      </c>
      <c r="C563" s="70"/>
      <c r="D563" s="52"/>
      <c r="E563" s="52"/>
      <c r="F563" s="52"/>
    </row>
    <row r="564" spans="1:6" ht="33.6" customHeight="1">
      <c r="A564" s="82"/>
      <c r="B564" s="121" t="s">
        <v>334</v>
      </c>
      <c r="C564" s="70"/>
      <c r="D564" s="52"/>
      <c r="E564" s="52"/>
      <c r="F564" s="52"/>
    </row>
    <row r="565" spans="1:6" ht="21" customHeight="1">
      <c r="A565" s="82"/>
      <c r="B565" s="121" t="s">
        <v>335</v>
      </c>
      <c r="C565" s="70"/>
      <c r="D565" s="52"/>
      <c r="E565" s="52"/>
      <c r="F565" s="52"/>
    </row>
    <row r="566" spans="1:6" ht="27" customHeight="1">
      <c r="A566" s="82"/>
      <c r="B566" s="121" t="s">
        <v>336</v>
      </c>
      <c r="C566" s="70"/>
      <c r="D566" s="52"/>
      <c r="E566" s="52"/>
      <c r="F566" s="52"/>
    </row>
    <row r="567" spans="1:6" ht="22.2" customHeight="1">
      <c r="A567" s="82"/>
      <c r="B567" s="121" t="s">
        <v>337</v>
      </c>
      <c r="C567" s="70"/>
      <c r="D567" s="52"/>
      <c r="E567" s="52"/>
      <c r="F567" s="52"/>
    </row>
    <row r="568" spans="1:6" ht="23.4" customHeight="1">
      <c r="A568" s="82"/>
      <c r="B568" s="121" t="s">
        <v>338</v>
      </c>
      <c r="C568" s="258"/>
      <c r="D568" s="259"/>
      <c r="E568" s="259"/>
      <c r="F568" s="259"/>
    </row>
    <row r="569" spans="1:6" ht="33" customHeight="1" thickBot="1">
      <c r="A569" s="82"/>
      <c r="B569" s="260" t="s">
        <v>440</v>
      </c>
      <c r="C569" s="258"/>
      <c r="D569" s="259"/>
      <c r="E569" s="259"/>
      <c r="F569" s="259"/>
    </row>
    <row r="570" spans="1:6">
      <c r="A570" s="82"/>
      <c r="B570" s="261"/>
      <c r="C570" s="262" t="s">
        <v>20</v>
      </c>
      <c r="D570" s="135">
        <v>2</v>
      </c>
      <c r="E570" s="362">
        <v>0</v>
      </c>
      <c r="F570" s="135">
        <f>ROUND(E570,2)*D570</f>
        <v>0</v>
      </c>
    </row>
    <row r="571" spans="1:6">
      <c r="A571" s="82"/>
      <c r="B571" s="121"/>
      <c r="C571" s="70"/>
      <c r="D571" s="126"/>
      <c r="E571" s="52"/>
      <c r="F571" s="126"/>
    </row>
    <row r="572" spans="1:6" ht="22.8" customHeight="1">
      <c r="A572" s="82" t="s">
        <v>226</v>
      </c>
      <c r="B572" s="121" t="s">
        <v>339</v>
      </c>
      <c r="C572" s="70"/>
      <c r="D572" s="126"/>
      <c r="E572" s="52"/>
      <c r="F572" s="126"/>
    </row>
    <row r="573" spans="1:6" ht="21" customHeight="1">
      <c r="A573" s="82"/>
      <c r="B573" s="121" t="s">
        <v>340</v>
      </c>
      <c r="C573" s="70"/>
      <c r="D573" s="126"/>
      <c r="E573" s="52"/>
      <c r="F573" s="126"/>
    </row>
    <row r="574" spans="1:6" ht="22.8">
      <c r="A574" s="82"/>
      <c r="B574" s="121" t="s">
        <v>341</v>
      </c>
      <c r="C574" s="70"/>
      <c r="D574" s="126"/>
      <c r="E574" s="52"/>
      <c r="F574" s="126"/>
    </row>
    <row r="575" spans="1:6" ht="19.2" customHeight="1">
      <c r="A575" s="82"/>
      <c r="B575" s="121" t="s">
        <v>342</v>
      </c>
      <c r="C575" s="70"/>
      <c r="D575" s="126"/>
      <c r="E575" s="52"/>
      <c r="F575" s="126"/>
    </row>
    <row r="576" spans="1:6" ht="18" customHeight="1">
      <c r="A576" s="82"/>
      <c r="B576" s="121" t="s">
        <v>343</v>
      </c>
      <c r="C576" s="70"/>
      <c r="D576" s="126"/>
      <c r="E576" s="52"/>
      <c r="F576" s="126"/>
    </row>
    <row r="577" spans="1:6" ht="12" thickBot="1">
      <c r="A577" s="82"/>
      <c r="B577" s="255" t="s">
        <v>441</v>
      </c>
      <c r="C577" s="256"/>
      <c r="D577" s="263"/>
      <c r="E577" s="118"/>
      <c r="F577" s="263"/>
    </row>
    <row r="578" spans="1:6">
      <c r="A578" s="82"/>
      <c r="B578" s="123"/>
      <c r="C578" s="262" t="s">
        <v>20</v>
      </c>
      <c r="D578" s="135">
        <v>2</v>
      </c>
      <c r="E578" s="362">
        <v>0</v>
      </c>
      <c r="F578" s="135">
        <f>ROUND(E578,2)*D578</f>
        <v>0</v>
      </c>
    </row>
    <row r="579" spans="1:6">
      <c r="A579" s="82"/>
      <c r="B579" s="121"/>
      <c r="C579" s="70"/>
      <c r="D579" s="52"/>
      <c r="E579" s="52"/>
      <c r="F579" s="52"/>
    </row>
    <row r="580" spans="1:6">
      <c r="A580" s="82" t="s">
        <v>228</v>
      </c>
      <c r="B580" s="121" t="s">
        <v>344</v>
      </c>
      <c r="C580" s="70"/>
      <c r="D580" s="52"/>
      <c r="E580" s="52"/>
      <c r="F580" s="52"/>
    </row>
    <row r="581" spans="1:6" ht="23.4" customHeight="1">
      <c r="A581" s="82"/>
      <c r="B581" s="121" t="s">
        <v>345</v>
      </c>
      <c r="C581" s="70"/>
      <c r="D581" s="52"/>
      <c r="E581" s="52"/>
      <c r="F581" s="52"/>
    </row>
    <row r="582" spans="1:6" ht="19.2" customHeight="1">
      <c r="A582" s="82"/>
      <c r="B582" s="121" t="s">
        <v>346</v>
      </c>
      <c r="C582" s="70"/>
      <c r="D582" s="52"/>
      <c r="E582" s="52"/>
      <c r="F582" s="52"/>
    </row>
    <row r="583" spans="1:6" ht="17.399999999999999" customHeight="1">
      <c r="A583" s="82"/>
      <c r="B583" s="121" t="s">
        <v>347</v>
      </c>
      <c r="C583" s="70"/>
      <c r="D583" s="52"/>
      <c r="E583" s="52"/>
      <c r="F583" s="52"/>
    </row>
    <row r="584" spans="1:6" ht="19.8" customHeight="1">
      <c r="A584" s="82"/>
      <c r="B584" s="121" t="s">
        <v>348</v>
      </c>
      <c r="C584" s="70"/>
      <c r="D584" s="52"/>
      <c r="E584" s="52"/>
      <c r="F584" s="52"/>
    </row>
    <row r="585" spans="1:6" ht="19.2" customHeight="1">
      <c r="A585" s="82"/>
      <c r="B585" s="121" t="s">
        <v>349</v>
      </c>
      <c r="C585" s="70"/>
      <c r="D585" s="52"/>
      <c r="E585" s="52"/>
      <c r="F585" s="52"/>
    </row>
    <row r="586" spans="1:6" ht="16.2" customHeight="1" thickBot="1">
      <c r="A586" s="82"/>
      <c r="B586" s="255" t="s">
        <v>350</v>
      </c>
      <c r="C586" s="256"/>
      <c r="D586" s="118"/>
      <c r="E586" s="118"/>
      <c r="F586" s="118"/>
    </row>
    <row r="587" spans="1:6">
      <c r="A587" s="82"/>
      <c r="B587" s="122"/>
      <c r="C587" s="257" t="s">
        <v>20</v>
      </c>
      <c r="D587" s="127">
        <v>1</v>
      </c>
      <c r="E587" s="361">
        <v>0</v>
      </c>
      <c r="F587" s="127">
        <f>ROUND(E587,2)*D587</f>
        <v>0</v>
      </c>
    </row>
    <row r="588" spans="1:6">
      <c r="A588" s="82"/>
      <c r="B588" s="121"/>
      <c r="C588" s="70"/>
      <c r="D588" s="52"/>
      <c r="E588" s="52"/>
      <c r="F588" s="52"/>
    </row>
    <row r="589" spans="1:6" ht="34.200000000000003" customHeight="1">
      <c r="A589" s="82" t="s">
        <v>230</v>
      </c>
      <c r="B589" s="121" t="s">
        <v>351</v>
      </c>
      <c r="C589" s="70"/>
      <c r="D589" s="52"/>
      <c r="E589" s="52"/>
      <c r="F589" s="52"/>
    </row>
    <row r="590" spans="1:6">
      <c r="A590" s="82"/>
      <c r="B590" s="121" t="s">
        <v>295</v>
      </c>
      <c r="C590" s="70" t="s">
        <v>27</v>
      </c>
      <c r="D590" s="52">
        <v>3</v>
      </c>
      <c r="E590" s="359">
        <v>0</v>
      </c>
      <c r="F590" s="52">
        <f>ROUND(E590,2)*D590</f>
        <v>0</v>
      </c>
    </row>
    <row r="591" spans="1:6">
      <c r="A591" s="82"/>
      <c r="B591" s="121"/>
      <c r="C591" s="70"/>
      <c r="D591" s="52"/>
      <c r="E591" s="52"/>
      <c r="F591" s="52"/>
    </row>
    <row r="592" spans="1:6" ht="29.4" customHeight="1">
      <c r="A592" s="82" t="s">
        <v>233</v>
      </c>
      <c r="B592" s="121" t="s">
        <v>352</v>
      </c>
      <c r="C592" s="70"/>
      <c r="D592" s="52"/>
      <c r="E592" s="52"/>
      <c r="F592" s="52"/>
    </row>
    <row r="593" spans="1:6">
      <c r="A593" s="82"/>
      <c r="B593" s="121" t="s">
        <v>353</v>
      </c>
      <c r="C593" s="70" t="s">
        <v>27</v>
      </c>
      <c r="D593" s="52">
        <v>2</v>
      </c>
      <c r="E593" s="359">
        <v>0</v>
      </c>
      <c r="F593" s="52">
        <f>ROUND(E593,2)*D593</f>
        <v>0</v>
      </c>
    </row>
    <row r="594" spans="1:6">
      <c r="A594" s="82"/>
      <c r="B594" s="121"/>
      <c r="C594" s="70"/>
      <c r="D594" s="52"/>
      <c r="E594" s="52"/>
      <c r="F594" s="52"/>
    </row>
    <row r="595" spans="1:6" ht="19.2" customHeight="1">
      <c r="A595" s="82" t="s">
        <v>236</v>
      </c>
      <c r="B595" s="121" t="s">
        <v>354</v>
      </c>
      <c r="C595" s="70" t="s">
        <v>27</v>
      </c>
      <c r="D595" s="52">
        <v>2</v>
      </c>
      <c r="E595" s="359">
        <v>0</v>
      </c>
      <c r="F595" s="52">
        <f>ROUND(E595,2)*D595</f>
        <v>0</v>
      </c>
    </row>
    <row r="596" spans="1:6">
      <c r="A596" s="82"/>
      <c r="B596" s="121"/>
      <c r="C596" s="70"/>
      <c r="D596" s="52"/>
      <c r="E596" s="52"/>
      <c r="F596" s="52"/>
    </row>
    <row r="597" spans="1:6" ht="30" customHeight="1">
      <c r="A597" s="82" t="s">
        <v>238</v>
      </c>
      <c r="B597" s="121" t="s">
        <v>355</v>
      </c>
      <c r="C597" s="70" t="s">
        <v>27</v>
      </c>
      <c r="D597" s="52">
        <v>2</v>
      </c>
      <c r="E597" s="359">
        <v>0</v>
      </c>
      <c r="F597" s="52">
        <f>ROUND(E597,2)*D597</f>
        <v>0</v>
      </c>
    </row>
    <row r="598" spans="1:6">
      <c r="A598" s="82"/>
      <c r="B598" s="121"/>
      <c r="C598" s="70"/>
      <c r="D598" s="52"/>
      <c r="E598" s="52"/>
      <c r="F598" s="52"/>
    </row>
    <row r="599" spans="1:6" ht="30" customHeight="1">
      <c r="A599" s="82" t="s">
        <v>240</v>
      </c>
      <c r="B599" s="121" t="s">
        <v>356</v>
      </c>
      <c r="C599" s="70" t="s">
        <v>27</v>
      </c>
      <c r="D599" s="52">
        <v>2</v>
      </c>
      <c r="E599" s="359">
        <v>0</v>
      </c>
      <c r="F599" s="52">
        <f>ROUND(E599,2)*D599</f>
        <v>0</v>
      </c>
    </row>
    <row r="600" spans="1:6">
      <c r="A600" s="82"/>
      <c r="B600" s="121"/>
      <c r="C600" s="70"/>
      <c r="D600" s="52"/>
      <c r="E600" s="52"/>
      <c r="F600" s="52"/>
    </row>
    <row r="601" spans="1:6" ht="32.4" customHeight="1">
      <c r="A601" s="82" t="s">
        <v>243</v>
      </c>
      <c r="B601" s="121" t="s">
        <v>357</v>
      </c>
      <c r="C601" s="70" t="s">
        <v>20</v>
      </c>
      <c r="D601" s="52">
        <v>1</v>
      </c>
      <c r="E601" s="359">
        <v>0</v>
      </c>
      <c r="F601" s="52">
        <f>ROUND(E601,2)*D601</f>
        <v>0</v>
      </c>
    </row>
    <row r="602" spans="1:6">
      <c r="A602" s="82"/>
      <c r="B602" s="121"/>
      <c r="C602" s="70"/>
      <c r="D602" s="52"/>
      <c r="E602" s="52"/>
      <c r="F602" s="52"/>
    </row>
    <row r="603" spans="1:6" ht="36.6" customHeight="1">
      <c r="A603" s="82" t="s">
        <v>244</v>
      </c>
      <c r="B603" s="121" t="s">
        <v>298</v>
      </c>
      <c r="C603" s="70" t="s">
        <v>299</v>
      </c>
      <c r="D603" s="52">
        <v>3</v>
      </c>
      <c r="E603" s="52"/>
      <c r="F603" s="52">
        <f>SUM(F556:F601)*0.03</f>
        <v>0</v>
      </c>
    </row>
    <row r="604" spans="1:6">
      <c r="A604" s="82"/>
      <c r="B604" s="121"/>
      <c r="C604" s="70"/>
      <c r="D604" s="52"/>
      <c r="E604" s="52"/>
      <c r="F604" s="52"/>
    </row>
    <row r="605" spans="1:6">
      <c r="A605" s="247"/>
      <c r="B605" s="254" t="s">
        <v>1170</v>
      </c>
      <c r="C605" s="243"/>
      <c r="D605" s="244"/>
      <c r="E605" s="245"/>
      <c r="F605" s="244">
        <f>SUM(F556:F603)</f>
        <v>0</v>
      </c>
    </row>
    <row r="606" spans="1:6">
      <c r="A606" s="68"/>
      <c r="B606" s="121"/>
      <c r="C606" s="70"/>
      <c r="D606" s="52"/>
      <c r="E606" s="52"/>
      <c r="F606" s="52"/>
    </row>
    <row r="607" spans="1:6">
      <c r="A607" s="68"/>
      <c r="B607" s="121"/>
      <c r="C607" s="70"/>
      <c r="D607" s="52"/>
      <c r="E607" s="52"/>
      <c r="F607" s="52"/>
    </row>
    <row r="608" spans="1:6">
      <c r="A608" s="247">
        <v>6</v>
      </c>
      <c r="B608" s="248" t="s">
        <v>358</v>
      </c>
      <c r="C608" s="243"/>
      <c r="D608" s="244"/>
      <c r="E608" s="245"/>
      <c r="F608" s="244"/>
    </row>
    <row r="609" spans="1:6" ht="32.4" customHeight="1">
      <c r="A609" s="82" t="s">
        <v>70</v>
      </c>
      <c r="B609" s="121" t="s">
        <v>359</v>
      </c>
      <c r="C609" s="70"/>
      <c r="D609" s="52"/>
      <c r="E609" s="52"/>
      <c r="F609" s="52"/>
    </row>
    <row r="610" spans="1:6" ht="13.8" customHeight="1">
      <c r="A610" s="82"/>
      <c r="B610" s="121" t="s">
        <v>360</v>
      </c>
      <c r="C610" s="70"/>
      <c r="D610" s="52"/>
      <c r="E610" s="52"/>
      <c r="F610" s="52"/>
    </row>
    <row r="611" spans="1:6" ht="13.8" customHeight="1">
      <c r="A611" s="82"/>
      <c r="B611" s="121" t="s">
        <v>361</v>
      </c>
      <c r="C611" s="70"/>
      <c r="D611" s="52"/>
      <c r="E611" s="52"/>
      <c r="F611" s="52"/>
    </row>
    <row r="612" spans="1:6" ht="13.8">
      <c r="A612" s="82"/>
      <c r="B612" s="121" t="s">
        <v>1469</v>
      </c>
      <c r="C612" s="70"/>
      <c r="D612" s="52"/>
      <c r="E612" s="52"/>
      <c r="F612" s="52"/>
    </row>
    <row r="613" spans="1:6" ht="13.8">
      <c r="A613" s="82"/>
      <c r="B613" s="121" t="s">
        <v>1470</v>
      </c>
      <c r="C613" s="70" t="s">
        <v>27</v>
      </c>
      <c r="D613" s="52">
        <v>3</v>
      </c>
      <c r="E613" s="52"/>
      <c r="F613" s="52"/>
    </row>
    <row r="614" spans="1:6">
      <c r="A614" s="82"/>
      <c r="B614" s="121"/>
      <c r="C614" s="70"/>
      <c r="D614" s="52"/>
      <c r="E614" s="52"/>
      <c r="F614" s="52"/>
    </row>
    <row r="615" spans="1:6" ht="13.8" customHeight="1">
      <c r="A615" s="82"/>
      <c r="B615" s="121" t="s">
        <v>362</v>
      </c>
      <c r="C615" s="70"/>
      <c r="D615" s="52"/>
      <c r="E615" s="52"/>
      <c r="F615" s="52"/>
    </row>
    <row r="616" spans="1:6" ht="15" customHeight="1">
      <c r="A616" s="82"/>
      <c r="B616" s="121" t="s">
        <v>1469</v>
      </c>
      <c r="C616" s="70"/>
      <c r="D616" s="52"/>
      <c r="E616" s="52"/>
      <c r="F616" s="52"/>
    </row>
    <row r="617" spans="1:6" ht="13.8">
      <c r="A617" s="82"/>
      <c r="B617" s="121" t="s">
        <v>1470</v>
      </c>
      <c r="C617" s="70" t="s">
        <v>27</v>
      </c>
      <c r="D617" s="52">
        <v>1</v>
      </c>
      <c r="E617" s="52"/>
      <c r="F617" s="52"/>
    </row>
    <row r="618" spans="1:6">
      <c r="A618" s="82"/>
      <c r="B618" s="121"/>
      <c r="C618" s="70"/>
      <c r="D618" s="52"/>
      <c r="E618" s="52"/>
      <c r="F618" s="52"/>
    </row>
    <row r="619" spans="1:6" ht="17.399999999999999" customHeight="1">
      <c r="A619" s="82"/>
      <c r="B619" s="121" t="s">
        <v>363</v>
      </c>
      <c r="C619" s="70" t="s">
        <v>27</v>
      </c>
      <c r="D619" s="52">
        <v>1</v>
      </c>
      <c r="E619" s="52"/>
      <c r="F619" s="52"/>
    </row>
    <row r="620" spans="1:6" ht="21" customHeight="1" thickBot="1">
      <c r="A620" s="82"/>
      <c r="B620" s="255" t="s">
        <v>364</v>
      </c>
      <c r="C620" s="256" t="s">
        <v>27</v>
      </c>
      <c r="D620" s="118">
        <v>4</v>
      </c>
      <c r="E620" s="118"/>
      <c r="F620" s="118"/>
    </row>
    <row r="621" spans="1:6" ht="19.2" customHeight="1">
      <c r="A621" s="87"/>
      <c r="B621" s="264" t="s">
        <v>1135</v>
      </c>
      <c r="C621" s="257" t="s">
        <v>20</v>
      </c>
      <c r="D621" s="127">
        <v>1</v>
      </c>
      <c r="E621" s="361">
        <v>0</v>
      </c>
      <c r="F621" s="127">
        <f>ROUND(E621,2)*D621</f>
        <v>0</v>
      </c>
    </row>
    <row r="622" spans="1:6">
      <c r="A622" s="87"/>
      <c r="B622" s="265"/>
      <c r="C622" s="70"/>
      <c r="D622" s="52"/>
      <c r="E622" s="52"/>
      <c r="F622" s="52"/>
    </row>
    <row r="623" spans="1:6" ht="24" customHeight="1">
      <c r="A623" s="82" t="s">
        <v>79</v>
      </c>
      <c r="B623" s="121" t="s">
        <v>365</v>
      </c>
      <c r="C623" s="70" t="s">
        <v>20</v>
      </c>
      <c r="D623" s="52">
        <v>3</v>
      </c>
      <c r="E623" s="359">
        <v>0</v>
      </c>
      <c r="F623" s="52">
        <f>ROUND(E623,2)*D623</f>
        <v>0</v>
      </c>
    </row>
    <row r="624" spans="1:6">
      <c r="A624" s="82"/>
      <c r="B624" s="121"/>
      <c r="C624" s="70"/>
      <c r="D624" s="52"/>
      <c r="E624" s="52"/>
      <c r="F624" s="52"/>
    </row>
    <row r="625" spans="1:6" ht="34.799999999999997" customHeight="1">
      <c r="A625" s="82" t="s">
        <v>268</v>
      </c>
      <c r="B625" s="121" t="s">
        <v>366</v>
      </c>
      <c r="C625" s="70"/>
      <c r="D625" s="52"/>
      <c r="E625" s="52"/>
      <c r="F625" s="52"/>
    </row>
    <row r="626" spans="1:6" ht="20.399999999999999" customHeight="1">
      <c r="A626" s="87"/>
      <c r="B626" s="121" t="s">
        <v>367</v>
      </c>
      <c r="C626" s="70"/>
      <c r="D626" s="52"/>
      <c r="E626" s="52"/>
      <c r="F626" s="52"/>
    </row>
    <row r="627" spans="1:6" ht="18" customHeight="1">
      <c r="A627" s="87"/>
      <c r="B627" s="121" t="s">
        <v>368</v>
      </c>
      <c r="C627" s="70"/>
      <c r="D627" s="52"/>
      <c r="E627" s="52"/>
      <c r="F627" s="52"/>
    </row>
    <row r="628" spans="1:6" ht="19.2" customHeight="1">
      <c r="A628" s="87"/>
      <c r="B628" s="121" t="s">
        <v>1471</v>
      </c>
      <c r="C628" s="70" t="s">
        <v>159</v>
      </c>
      <c r="D628" s="52">
        <v>45</v>
      </c>
      <c r="E628" s="359">
        <v>0</v>
      </c>
      <c r="F628" s="52">
        <f>ROUND(E628,2)*D628</f>
        <v>0</v>
      </c>
    </row>
    <row r="629" spans="1:6">
      <c r="A629" s="87"/>
      <c r="B629" s="121"/>
      <c r="C629" s="70"/>
      <c r="D629" s="52"/>
      <c r="E629" s="52"/>
      <c r="F629" s="52"/>
    </row>
    <row r="630" spans="1:6" ht="23.4" customHeight="1">
      <c r="A630" s="82" t="s">
        <v>272</v>
      </c>
      <c r="B630" s="121" t="s">
        <v>369</v>
      </c>
      <c r="C630" s="70"/>
      <c r="D630" s="52"/>
      <c r="E630" s="52"/>
      <c r="F630" s="52"/>
    </row>
    <row r="631" spans="1:6">
      <c r="A631" s="82"/>
      <c r="B631" s="121" t="s">
        <v>370</v>
      </c>
      <c r="C631" s="70" t="s">
        <v>159</v>
      </c>
      <c r="D631" s="52">
        <v>30</v>
      </c>
      <c r="E631" s="359">
        <v>0</v>
      </c>
      <c r="F631" s="52">
        <f>ROUND(E631,2)*D631</f>
        <v>0</v>
      </c>
    </row>
    <row r="632" spans="1:6">
      <c r="A632" s="82"/>
      <c r="B632" s="121"/>
      <c r="C632" s="70"/>
      <c r="D632" s="52"/>
      <c r="E632" s="52"/>
      <c r="F632" s="52"/>
    </row>
    <row r="633" spans="1:6" ht="34.200000000000003">
      <c r="A633" s="82" t="s">
        <v>274</v>
      </c>
      <c r="B633" s="121" t="s">
        <v>371</v>
      </c>
      <c r="C633" s="70" t="s">
        <v>20</v>
      </c>
      <c r="D633" s="52">
        <v>3</v>
      </c>
      <c r="E633" s="359">
        <v>0</v>
      </c>
      <c r="F633" s="52">
        <f>ROUND(E633,2)*D633</f>
        <v>0</v>
      </c>
    </row>
    <row r="634" spans="1:6">
      <c r="A634" s="87"/>
      <c r="B634" s="265"/>
      <c r="C634" s="70"/>
      <c r="D634" s="52"/>
      <c r="E634" s="52"/>
      <c r="F634" s="52"/>
    </row>
    <row r="635" spans="1:6" ht="36" customHeight="1">
      <c r="A635" s="82" t="s">
        <v>277</v>
      </c>
      <c r="B635" s="121" t="s">
        <v>372</v>
      </c>
      <c r="C635" s="70"/>
      <c r="D635" s="52"/>
      <c r="E635" s="52"/>
      <c r="F635" s="52"/>
    </row>
    <row r="636" spans="1:6">
      <c r="A636" s="82"/>
      <c r="B636" s="121" t="s">
        <v>373</v>
      </c>
      <c r="C636" s="70" t="s">
        <v>20</v>
      </c>
      <c r="D636" s="52">
        <v>1</v>
      </c>
      <c r="E636" s="359">
        <v>0</v>
      </c>
      <c r="F636" s="52">
        <f>ROUND(E636,2)*D636</f>
        <v>0</v>
      </c>
    </row>
    <row r="637" spans="1:6">
      <c r="A637" s="87"/>
      <c r="B637" s="265"/>
      <c r="C637" s="70"/>
      <c r="D637" s="52"/>
      <c r="E637" s="52"/>
      <c r="F637" s="52"/>
    </row>
    <row r="638" spans="1:6">
      <c r="A638" s="87"/>
      <c r="B638" s="265"/>
      <c r="C638" s="70"/>
      <c r="D638" s="52"/>
      <c r="E638" s="52"/>
      <c r="F638" s="52"/>
    </row>
    <row r="639" spans="1:6" ht="38.4" customHeight="1">
      <c r="A639" s="82" t="s">
        <v>280</v>
      </c>
      <c r="B639" s="121" t="s">
        <v>374</v>
      </c>
      <c r="C639" s="70" t="s">
        <v>299</v>
      </c>
      <c r="D639" s="52">
        <v>3</v>
      </c>
      <c r="E639" s="52"/>
      <c r="F639" s="52">
        <f>SUM(F619:F636)*0.03</f>
        <v>0</v>
      </c>
    </row>
    <row r="640" spans="1:6">
      <c r="A640" s="68"/>
      <c r="B640" s="121"/>
      <c r="C640" s="70"/>
      <c r="D640" s="52"/>
      <c r="E640" s="52"/>
      <c r="F640" s="52"/>
    </row>
    <row r="641" spans="1:6">
      <c r="A641" s="247"/>
      <c r="B641" s="254" t="s">
        <v>1169</v>
      </c>
      <c r="C641" s="243"/>
      <c r="D641" s="244"/>
      <c r="E641" s="245"/>
      <c r="F641" s="244">
        <f>SUM(F620:F639)</f>
        <v>0</v>
      </c>
    </row>
    <row r="642" spans="1:6">
      <c r="A642" s="68"/>
      <c r="B642" s="121"/>
      <c r="C642" s="70"/>
      <c r="D642" s="52"/>
      <c r="E642" s="52"/>
      <c r="F642" s="52"/>
    </row>
    <row r="643" spans="1:6">
      <c r="A643" s="68"/>
      <c r="B643" s="121"/>
      <c r="C643" s="70"/>
      <c r="D643" s="52"/>
      <c r="E643" s="52"/>
      <c r="F643" s="52"/>
    </row>
    <row r="644" spans="1:6">
      <c r="A644" s="247">
        <v>7</v>
      </c>
      <c r="B644" s="248" t="s">
        <v>375</v>
      </c>
      <c r="C644" s="243"/>
      <c r="D644" s="244"/>
      <c r="E644" s="245"/>
      <c r="F644" s="244"/>
    </row>
    <row r="645" spans="1:6" ht="28.2" customHeight="1">
      <c r="A645" s="82" t="s">
        <v>85</v>
      </c>
      <c r="B645" s="121" t="s">
        <v>376</v>
      </c>
      <c r="C645" s="70"/>
      <c r="D645" s="52"/>
      <c r="E645" s="52"/>
      <c r="F645" s="52"/>
    </row>
    <row r="646" spans="1:6">
      <c r="A646" s="82"/>
      <c r="B646" s="121" t="s">
        <v>377</v>
      </c>
      <c r="C646" s="70"/>
      <c r="D646" s="52"/>
      <c r="E646" s="52"/>
      <c r="F646" s="52"/>
    </row>
    <row r="647" spans="1:6" ht="12.6">
      <c r="A647" s="87"/>
      <c r="B647" s="265" t="s">
        <v>1472</v>
      </c>
      <c r="C647" s="70"/>
      <c r="D647" s="52"/>
      <c r="E647" s="52"/>
      <c r="F647" s="52"/>
    </row>
    <row r="648" spans="1:6">
      <c r="A648" s="87"/>
      <c r="B648" s="265" t="s">
        <v>378</v>
      </c>
      <c r="C648" s="70" t="s">
        <v>20</v>
      </c>
      <c r="D648" s="52">
        <v>1</v>
      </c>
      <c r="E648" s="359">
        <v>0</v>
      </c>
      <c r="F648" s="52">
        <f>ROUND(E648,2)*D648</f>
        <v>0</v>
      </c>
    </row>
    <row r="649" spans="1:6">
      <c r="A649" s="87"/>
      <c r="B649" s="265"/>
      <c r="C649" s="70"/>
      <c r="D649" s="52"/>
      <c r="E649" s="52"/>
      <c r="F649" s="52"/>
    </row>
    <row r="650" spans="1:6" ht="20.399999999999999" customHeight="1">
      <c r="A650" s="82" t="s">
        <v>1136</v>
      </c>
      <c r="B650" s="121" t="s">
        <v>379</v>
      </c>
      <c r="C650" s="70"/>
      <c r="D650" s="52"/>
      <c r="E650" s="52"/>
      <c r="F650" s="52"/>
    </row>
    <row r="651" spans="1:6">
      <c r="A651" s="87"/>
      <c r="B651" s="121" t="s">
        <v>377</v>
      </c>
      <c r="C651" s="70" t="s">
        <v>20</v>
      </c>
      <c r="D651" s="52">
        <v>2</v>
      </c>
      <c r="E651" s="359">
        <v>0</v>
      </c>
      <c r="F651" s="52">
        <f>ROUND(E651,2)*D651</f>
        <v>0</v>
      </c>
    </row>
    <row r="652" spans="1:6">
      <c r="A652" s="87"/>
      <c r="B652" s="265"/>
      <c r="C652" s="70"/>
      <c r="D652" s="52"/>
      <c r="E652" s="52"/>
      <c r="F652" s="52"/>
    </row>
    <row r="653" spans="1:6" ht="34.200000000000003" customHeight="1">
      <c r="A653" s="82" t="s">
        <v>1137</v>
      </c>
      <c r="B653" s="121" t="s">
        <v>380</v>
      </c>
      <c r="C653" s="70"/>
      <c r="D653" s="52"/>
      <c r="E653" s="52"/>
      <c r="F653" s="52"/>
    </row>
    <row r="654" spans="1:6">
      <c r="A654" s="87"/>
      <c r="B654" s="121" t="s">
        <v>377</v>
      </c>
      <c r="C654" s="70" t="s">
        <v>27</v>
      </c>
      <c r="D654" s="52">
        <v>1</v>
      </c>
      <c r="E654" s="359">
        <v>0</v>
      </c>
      <c r="F654" s="52">
        <f>ROUND(E654,2)*D654</f>
        <v>0</v>
      </c>
    </row>
    <row r="655" spans="1:6">
      <c r="A655" s="87"/>
      <c r="B655" s="265"/>
      <c r="C655" s="70"/>
      <c r="D655" s="52"/>
      <c r="E655" s="52"/>
      <c r="F655" s="52"/>
    </row>
    <row r="656" spans="1:6" ht="30.6" customHeight="1">
      <c r="A656" s="82" t="s">
        <v>1138</v>
      </c>
      <c r="B656" s="121" t="s">
        <v>381</v>
      </c>
      <c r="C656" s="70"/>
      <c r="D656" s="52"/>
      <c r="E656" s="52"/>
      <c r="F656" s="52"/>
    </row>
    <row r="657" spans="1:6">
      <c r="A657" s="82"/>
      <c r="B657" s="121" t="s">
        <v>377</v>
      </c>
      <c r="C657" s="70" t="s">
        <v>27</v>
      </c>
      <c r="D657" s="52">
        <v>1</v>
      </c>
      <c r="E657" s="359">
        <v>0</v>
      </c>
      <c r="F657" s="52">
        <f>ROUND(E657,2)*D657</f>
        <v>0</v>
      </c>
    </row>
    <row r="658" spans="1:6">
      <c r="A658" s="82"/>
      <c r="B658" s="121" t="s">
        <v>382</v>
      </c>
      <c r="C658" s="70" t="s">
        <v>27</v>
      </c>
      <c r="D658" s="52">
        <v>2</v>
      </c>
      <c r="E658" s="359">
        <v>0</v>
      </c>
      <c r="F658" s="52">
        <f>ROUND(E658,2)*D658</f>
        <v>0</v>
      </c>
    </row>
    <row r="659" spans="1:6">
      <c r="A659" s="82"/>
      <c r="B659" s="121"/>
      <c r="C659" s="70"/>
      <c r="D659" s="52"/>
      <c r="E659" s="52"/>
      <c r="F659" s="52"/>
    </row>
    <row r="660" spans="1:6" ht="37.200000000000003" customHeight="1">
      <c r="A660" s="82" t="s">
        <v>1139</v>
      </c>
      <c r="B660" s="121" t="s">
        <v>383</v>
      </c>
      <c r="C660" s="70"/>
      <c r="D660" s="52"/>
      <c r="E660" s="52"/>
      <c r="F660" s="52"/>
    </row>
    <row r="661" spans="1:6">
      <c r="A661" s="87"/>
      <c r="B661" s="121" t="s">
        <v>377</v>
      </c>
      <c r="C661" s="70" t="s">
        <v>159</v>
      </c>
      <c r="D661" s="52">
        <v>10</v>
      </c>
      <c r="E661" s="359">
        <v>0</v>
      </c>
      <c r="F661" s="52">
        <f>ROUND(E661,2)*D661</f>
        <v>0</v>
      </c>
    </row>
    <row r="662" spans="1:6">
      <c r="A662" s="87"/>
      <c r="B662" s="265"/>
      <c r="C662" s="70"/>
      <c r="D662" s="52"/>
      <c r="E662" s="52"/>
      <c r="F662" s="52"/>
    </row>
    <row r="663" spans="1:6" ht="19.2" customHeight="1">
      <c r="A663" s="82" t="s">
        <v>1140</v>
      </c>
      <c r="B663" s="121" t="s">
        <v>384</v>
      </c>
      <c r="C663" s="70" t="s">
        <v>20</v>
      </c>
      <c r="D663" s="52">
        <v>1</v>
      </c>
      <c r="E663" s="359">
        <v>0</v>
      </c>
      <c r="F663" s="52">
        <f>ROUND(E663,2)*D663</f>
        <v>0</v>
      </c>
    </row>
    <row r="664" spans="1:6">
      <c r="A664" s="87"/>
      <c r="B664" s="265"/>
      <c r="C664" s="70"/>
      <c r="D664" s="52"/>
      <c r="E664" s="52"/>
      <c r="F664" s="52"/>
    </row>
    <row r="665" spans="1:6" ht="32.4" customHeight="1">
      <c r="A665" s="82" t="s">
        <v>1141</v>
      </c>
      <c r="B665" s="121" t="s">
        <v>374</v>
      </c>
      <c r="C665" s="70" t="s">
        <v>299</v>
      </c>
      <c r="D665" s="52">
        <v>3</v>
      </c>
      <c r="E665" s="52"/>
      <c r="F665" s="52">
        <f>SUM(F646:F663)*0.03</f>
        <v>0</v>
      </c>
    </row>
    <row r="666" spans="1:6">
      <c r="A666" s="68"/>
      <c r="B666" s="121"/>
      <c r="C666" s="70"/>
      <c r="D666" s="52"/>
      <c r="E666" s="52"/>
      <c r="F666" s="52"/>
    </row>
    <row r="667" spans="1:6">
      <c r="A667" s="247"/>
      <c r="B667" s="254" t="s">
        <v>1168</v>
      </c>
      <c r="C667" s="243"/>
      <c r="D667" s="244"/>
      <c r="E667" s="245"/>
      <c r="F667" s="244">
        <f>SUM(F647:F665)</f>
        <v>0</v>
      </c>
    </row>
    <row r="668" spans="1:6">
      <c r="A668" s="68"/>
      <c r="B668" s="121"/>
      <c r="C668" s="70"/>
      <c r="D668" s="131"/>
      <c r="E668" s="124"/>
      <c r="F668" s="131"/>
    </row>
    <row r="669" spans="1:6">
      <c r="A669" s="158"/>
      <c r="B669" s="266"/>
      <c r="C669" s="158"/>
      <c r="D669" s="159"/>
      <c r="E669" s="267"/>
      <c r="F669" s="159"/>
    </row>
    <row r="670" spans="1:6">
      <c r="A670" s="247" t="s">
        <v>10</v>
      </c>
      <c r="B670" s="268" t="s">
        <v>436</v>
      </c>
      <c r="C670" s="268"/>
      <c r="D670" s="254"/>
      <c r="E670" s="269"/>
      <c r="F670" s="245"/>
    </row>
    <row r="671" spans="1:6">
      <c r="A671" s="270"/>
      <c r="B671" s="271"/>
      <c r="C671" s="271"/>
      <c r="D671" s="272"/>
      <c r="E671" s="272"/>
      <c r="F671" s="273"/>
    </row>
    <row r="672" spans="1:6" ht="55.2" customHeight="1">
      <c r="A672" s="274">
        <v>1</v>
      </c>
      <c r="B672" s="275" t="s">
        <v>442</v>
      </c>
      <c r="C672" s="276" t="s">
        <v>20</v>
      </c>
      <c r="D672" s="277">
        <v>1</v>
      </c>
      <c r="E672" s="359">
        <v>0</v>
      </c>
      <c r="F672" s="278">
        <f>ROUND(E672,2)*D672</f>
        <v>0</v>
      </c>
    </row>
    <row r="673" spans="1:6">
      <c r="A673" s="274"/>
      <c r="B673" s="275"/>
      <c r="C673" s="276"/>
      <c r="D673" s="278"/>
      <c r="E673" s="278"/>
      <c r="F673" s="278"/>
    </row>
    <row r="674" spans="1:6" ht="55.8" customHeight="1">
      <c r="A674" s="274">
        <v>2</v>
      </c>
      <c r="B674" s="275" t="s">
        <v>443</v>
      </c>
      <c r="C674" s="276" t="s">
        <v>20</v>
      </c>
      <c r="D674" s="277">
        <v>1</v>
      </c>
      <c r="E674" s="359">
        <v>0</v>
      </c>
      <c r="F674" s="278">
        <f>ROUND(E674,2)*D674</f>
        <v>0</v>
      </c>
    </row>
    <row r="675" spans="1:6">
      <c r="A675" s="279"/>
      <c r="B675" s="275"/>
      <c r="C675" s="275"/>
      <c r="D675" s="272"/>
      <c r="E675" s="280"/>
      <c r="F675" s="272"/>
    </row>
    <row r="676" spans="1:6">
      <c r="A676" s="247"/>
      <c r="B676" s="254" t="s">
        <v>1166</v>
      </c>
      <c r="C676" s="243"/>
      <c r="D676" s="244"/>
      <c r="E676" s="245"/>
      <c r="F676" s="244">
        <f>SUM(F672:F675)</f>
        <v>0</v>
      </c>
    </row>
    <row r="679" spans="1:6">
      <c r="A679" s="241" t="s">
        <v>392</v>
      </c>
      <c r="B679" s="569" t="s">
        <v>1104</v>
      </c>
      <c r="C679" s="570"/>
      <c r="D679" s="570"/>
      <c r="E679" s="570"/>
      <c r="F679" s="571"/>
    </row>
    <row r="680" spans="1:6">
      <c r="A680" s="281"/>
      <c r="B680" s="177"/>
      <c r="C680" s="282"/>
      <c r="D680" s="283"/>
      <c r="E680" s="284"/>
      <c r="F680" s="283"/>
    </row>
    <row r="681" spans="1:6" ht="54.6" customHeight="1">
      <c r="A681" s="195" t="s">
        <v>1145</v>
      </c>
      <c r="B681" s="196" t="s">
        <v>1146</v>
      </c>
      <c r="C681" s="195" t="s">
        <v>1147</v>
      </c>
      <c r="D681" s="197" t="s">
        <v>1148</v>
      </c>
      <c r="E681" s="198" t="s">
        <v>1338</v>
      </c>
      <c r="F681" s="199" t="s">
        <v>1339</v>
      </c>
    </row>
    <row r="682" spans="1:6" ht="10.5" customHeight="1">
      <c r="A682" s="195"/>
      <c r="B682" s="196"/>
      <c r="C682" s="195"/>
      <c r="D682" s="197"/>
      <c r="E682" s="198"/>
      <c r="F682" s="199"/>
    </row>
    <row r="683" spans="1:6">
      <c r="A683" s="240" t="s">
        <v>15</v>
      </c>
      <c r="B683" s="214" t="s">
        <v>11</v>
      </c>
      <c r="C683" s="211"/>
      <c r="D683" s="212"/>
      <c r="E683" s="213"/>
      <c r="F683" s="212"/>
    </row>
    <row r="684" spans="1:6">
      <c r="A684" s="285"/>
      <c r="B684" s="286"/>
      <c r="C684" s="287"/>
      <c r="D684" s="288"/>
      <c r="E684" s="289"/>
      <c r="F684" s="288"/>
    </row>
    <row r="685" spans="1:6">
      <c r="A685" s="240" t="s">
        <v>291</v>
      </c>
      <c r="B685" s="290" t="s">
        <v>385</v>
      </c>
      <c r="C685" s="211"/>
      <c r="D685" s="212"/>
      <c r="E685" s="213"/>
      <c r="F685" s="212"/>
    </row>
    <row r="686" spans="1:6">
      <c r="A686" s="175"/>
      <c r="B686" s="176"/>
      <c r="C686" s="287"/>
      <c r="D686" s="288"/>
      <c r="E686" s="289"/>
      <c r="F686" s="288"/>
    </row>
    <row r="687" spans="1:6" ht="22.8">
      <c r="A687" s="281" t="s">
        <v>21</v>
      </c>
      <c r="B687" s="291" t="s">
        <v>386</v>
      </c>
      <c r="C687" s="292" t="s">
        <v>159</v>
      </c>
      <c r="D687" s="173">
        <v>376</v>
      </c>
      <c r="E687" s="359">
        <v>0</v>
      </c>
      <c r="F687" s="173">
        <f>ROUND(E687,2)*D687</f>
        <v>0</v>
      </c>
    </row>
    <row r="688" spans="1:6">
      <c r="A688" s="281"/>
      <c r="B688" s="177"/>
      <c r="C688" s="282"/>
      <c r="D688" s="283"/>
      <c r="E688" s="284"/>
      <c r="F688" s="283"/>
    </row>
    <row r="689" spans="1:6" ht="34.200000000000003">
      <c r="A689" s="281" t="s">
        <v>24</v>
      </c>
      <c r="B689" s="291" t="s">
        <v>387</v>
      </c>
      <c r="C689" s="292" t="s">
        <v>27</v>
      </c>
      <c r="D689" s="173">
        <v>10</v>
      </c>
      <c r="E689" s="359">
        <v>0</v>
      </c>
      <c r="F689" s="173">
        <f>ROUND(E689,2)*D689</f>
        <v>0</v>
      </c>
    </row>
    <row r="690" spans="1:6">
      <c r="A690" s="281"/>
      <c r="B690" s="293"/>
      <c r="C690" s="287"/>
      <c r="D690" s="288"/>
      <c r="E690" s="289"/>
      <c r="F690" s="288"/>
    </row>
    <row r="691" spans="1:6" ht="57">
      <c r="A691" s="281" t="s">
        <v>28</v>
      </c>
      <c r="B691" s="294" t="s">
        <v>388</v>
      </c>
      <c r="C691" s="287" t="s">
        <v>27</v>
      </c>
      <c r="D691" s="173">
        <v>13</v>
      </c>
      <c r="E691" s="359">
        <v>0</v>
      </c>
      <c r="F691" s="173">
        <f>ROUND(E691,2)*D691</f>
        <v>0</v>
      </c>
    </row>
    <row r="692" spans="1:6">
      <c r="A692" s="281"/>
      <c r="B692" s="286"/>
      <c r="C692" s="287"/>
      <c r="D692" s="288"/>
      <c r="E692" s="289"/>
      <c r="F692" s="288"/>
    </row>
    <row r="693" spans="1:6" ht="70.2" customHeight="1">
      <c r="A693" s="281" t="s">
        <v>33</v>
      </c>
      <c r="B693" s="291" t="s">
        <v>389</v>
      </c>
      <c r="C693" s="287" t="s">
        <v>390</v>
      </c>
      <c r="D693" s="173">
        <v>39</v>
      </c>
      <c r="E693" s="359">
        <v>0</v>
      </c>
      <c r="F693" s="173">
        <f>ROUND(E693,2)*D693</f>
        <v>0</v>
      </c>
    </row>
    <row r="694" spans="1:6">
      <c r="A694" s="281"/>
      <c r="B694" s="293"/>
      <c r="C694" s="287"/>
      <c r="D694" s="288"/>
      <c r="E694" s="289"/>
      <c r="F694" s="288"/>
    </row>
    <row r="695" spans="1:6" ht="82.8" customHeight="1">
      <c r="A695" s="281" t="s">
        <v>1134</v>
      </c>
      <c r="B695" s="295" t="s">
        <v>1479</v>
      </c>
      <c r="C695" s="287" t="s">
        <v>45</v>
      </c>
      <c r="D695" s="173">
        <v>1</v>
      </c>
      <c r="E695" s="359">
        <v>0</v>
      </c>
      <c r="F695" s="173">
        <f>ROUND(E695,2)*D695</f>
        <v>0</v>
      </c>
    </row>
    <row r="696" spans="1:6" ht="10.199999999999999" customHeight="1">
      <c r="A696" s="281"/>
      <c r="B696" s="291"/>
      <c r="C696" s="287"/>
      <c r="D696" s="288"/>
      <c r="E696" s="289"/>
      <c r="F696" s="288"/>
    </row>
    <row r="697" spans="1:6" ht="18.600000000000001" customHeight="1">
      <c r="A697" s="281" t="s">
        <v>1112</v>
      </c>
      <c r="B697" s="294" t="s">
        <v>391</v>
      </c>
      <c r="C697" s="287" t="s">
        <v>159</v>
      </c>
      <c r="D697" s="173">
        <v>772</v>
      </c>
      <c r="E697" s="359">
        <v>0</v>
      </c>
      <c r="F697" s="173">
        <f>ROUND(E697,2)*D697</f>
        <v>0</v>
      </c>
    </row>
    <row r="698" spans="1:6">
      <c r="A698" s="281"/>
      <c r="B698" s="291"/>
      <c r="C698" s="287"/>
      <c r="D698" s="288"/>
      <c r="E698" s="289"/>
      <c r="F698" s="288"/>
    </row>
    <row r="699" spans="1:6" ht="125.4" customHeight="1">
      <c r="A699" s="281" t="s">
        <v>1113</v>
      </c>
      <c r="B699" s="294" t="s">
        <v>1480</v>
      </c>
      <c r="C699" s="287" t="s">
        <v>45</v>
      </c>
      <c r="D699" s="173">
        <v>10</v>
      </c>
      <c r="E699" s="359">
        <v>0</v>
      </c>
      <c r="F699" s="173">
        <f>ROUND(E699,2)*D699</f>
        <v>0</v>
      </c>
    </row>
    <row r="700" spans="1:6">
      <c r="A700" s="281"/>
      <c r="B700" s="293"/>
      <c r="C700" s="287"/>
      <c r="D700" s="288"/>
      <c r="E700" s="289"/>
      <c r="F700" s="288"/>
    </row>
    <row r="701" spans="1:6" ht="106.8" customHeight="1">
      <c r="A701" s="281" t="s">
        <v>1114</v>
      </c>
      <c r="B701" s="294" t="s">
        <v>1481</v>
      </c>
      <c r="C701" s="287" t="s">
        <v>45</v>
      </c>
      <c r="D701" s="173">
        <v>692.7</v>
      </c>
      <c r="E701" s="359">
        <v>0</v>
      </c>
      <c r="F701" s="173">
        <f>ROUND(E701,2)*D701</f>
        <v>0</v>
      </c>
    </row>
    <row r="702" spans="1:6">
      <c r="A702" s="285"/>
      <c r="B702" s="291"/>
      <c r="C702" s="287"/>
      <c r="D702" s="288"/>
      <c r="E702" s="289"/>
      <c r="F702" s="288"/>
    </row>
    <row r="703" spans="1:6">
      <c r="A703" s="240"/>
      <c r="B703" s="210" t="s">
        <v>1158</v>
      </c>
      <c r="C703" s="211"/>
      <c r="D703" s="212"/>
      <c r="E703" s="213"/>
      <c r="F703" s="212">
        <f>SUM(F687:F701)</f>
        <v>0</v>
      </c>
    </row>
    <row r="704" spans="1:6">
      <c r="A704" s="285"/>
      <c r="B704" s="293"/>
      <c r="C704" s="296"/>
      <c r="D704" s="297"/>
      <c r="E704" s="298"/>
      <c r="F704" s="299"/>
    </row>
    <row r="705" spans="1:6">
      <c r="A705" s="285"/>
      <c r="B705" s="293"/>
      <c r="C705" s="296"/>
      <c r="D705" s="297"/>
      <c r="E705" s="298"/>
      <c r="F705" s="299"/>
    </row>
    <row r="706" spans="1:6">
      <c r="A706" s="240" t="s">
        <v>1153</v>
      </c>
      <c r="B706" s="214" t="s">
        <v>393</v>
      </c>
      <c r="C706" s="211"/>
      <c r="D706" s="212"/>
      <c r="E706" s="213"/>
      <c r="F706" s="212"/>
    </row>
    <row r="707" spans="1:6">
      <c r="A707" s="300"/>
      <c r="B707" s="301"/>
      <c r="C707" s="301"/>
      <c r="D707" s="302"/>
      <c r="E707" s="303"/>
      <c r="F707" s="304"/>
    </row>
    <row r="708" spans="1:6" ht="141.6" customHeight="1">
      <c r="A708" s="281" t="s">
        <v>42</v>
      </c>
      <c r="B708" s="293" t="s">
        <v>394</v>
      </c>
      <c r="C708" s="305"/>
      <c r="D708" s="306"/>
      <c r="E708" s="298">
        <v>0</v>
      </c>
      <c r="F708" s="297"/>
    </row>
    <row r="709" spans="1:6" ht="17.399999999999999" customHeight="1">
      <c r="A709" s="281"/>
      <c r="B709" s="293" t="s">
        <v>445</v>
      </c>
      <c r="C709" s="287" t="s">
        <v>390</v>
      </c>
      <c r="D709" s="307">
        <v>658</v>
      </c>
      <c r="E709" s="298"/>
      <c r="F709" s="297"/>
    </row>
    <row r="710" spans="1:6" ht="15" customHeight="1" thickBot="1">
      <c r="A710" s="281"/>
      <c r="B710" s="308" t="s">
        <v>395</v>
      </c>
      <c r="C710" s="309" t="s">
        <v>390</v>
      </c>
      <c r="D710" s="310">
        <v>24</v>
      </c>
      <c r="E710" s="298"/>
      <c r="F710" s="297"/>
    </row>
    <row r="711" spans="1:6" ht="21.6" customHeight="1" thickBot="1">
      <c r="A711" s="281"/>
      <c r="B711" s="311" t="s">
        <v>396</v>
      </c>
      <c r="C711" s="312" t="s">
        <v>390</v>
      </c>
      <c r="D711" s="313">
        <f>D709+D710</f>
        <v>682</v>
      </c>
      <c r="E711" s="298"/>
      <c r="F711" s="297"/>
    </row>
    <row r="712" spans="1:6" ht="17.399999999999999" customHeight="1">
      <c r="A712" s="281"/>
      <c r="B712" s="314" t="s">
        <v>397</v>
      </c>
      <c r="C712" s="315">
        <v>0.9</v>
      </c>
      <c r="D712" s="316">
        <f>D711*0.9</f>
        <v>613.80000000000007</v>
      </c>
      <c r="E712" s="359">
        <v>0</v>
      </c>
      <c r="F712" s="173">
        <f>ROUND(E712,2)*ROUND(D712,2)</f>
        <v>0</v>
      </c>
    </row>
    <row r="713" spans="1:6" ht="14.4" customHeight="1">
      <c r="A713" s="281"/>
      <c r="B713" s="293" t="s">
        <v>398</v>
      </c>
      <c r="C713" s="305">
        <v>0.1</v>
      </c>
      <c r="D713" s="173">
        <f>D711*0.1</f>
        <v>68.2</v>
      </c>
      <c r="E713" s="359">
        <v>0</v>
      </c>
      <c r="F713" s="173">
        <f>ROUND(D713,2)*ROUND(E713,2)</f>
        <v>0</v>
      </c>
    </row>
    <row r="714" spans="1:6">
      <c r="A714" s="281"/>
      <c r="B714" s="293"/>
      <c r="C714" s="305"/>
      <c r="D714" s="173"/>
      <c r="E714" s="52"/>
      <c r="F714" s="173"/>
    </row>
    <row r="715" spans="1:6">
      <c r="A715" s="281"/>
      <c r="B715" s="293"/>
      <c r="C715" s="305"/>
      <c r="D715" s="317"/>
      <c r="E715" s="318"/>
      <c r="F715" s="317"/>
    </row>
    <row r="716" spans="1:6" ht="32.4" customHeight="1">
      <c r="A716" s="281" t="s">
        <v>153</v>
      </c>
      <c r="B716" s="293" t="s">
        <v>399</v>
      </c>
      <c r="C716" s="296" t="s">
        <v>27</v>
      </c>
      <c r="D716" s="173">
        <v>20</v>
      </c>
      <c r="E716" s="359">
        <v>0</v>
      </c>
      <c r="F716" s="173">
        <f>ROUND(E716,2)*D716</f>
        <v>0</v>
      </c>
    </row>
    <row r="717" spans="1:6">
      <c r="A717" s="281"/>
      <c r="B717" s="293"/>
      <c r="C717" s="296"/>
      <c r="D717" s="319"/>
      <c r="E717" s="320"/>
      <c r="F717" s="319"/>
    </row>
    <row r="718" spans="1:6" ht="105.6" customHeight="1">
      <c r="A718" s="281" t="s">
        <v>156</v>
      </c>
      <c r="B718" s="293" t="s">
        <v>1482</v>
      </c>
      <c r="C718" s="296" t="s">
        <v>27</v>
      </c>
      <c r="D718" s="173">
        <v>1</v>
      </c>
      <c r="E718" s="359">
        <v>0</v>
      </c>
      <c r="F718" s="173">
        <f>ROUND(E718,2)*D718</f>
        <v>0</v>
      </c>
    </row>
    <row r="719" spans="1:6">
      <c r="A719" s="281"/>
      <c r="B719" s="291"/>
      <c r="C719" s="296"/>
      <c r="D719" s="319"/>
      <c r="E719" s="320"/>
      <c r="F719" s="319"/>
    </row>
    <row r="720" spans="1:6" ht="91.2">
      <c r="A720" s="281" t="s">
        <v>162</v>
      </c>
      <c r="B720" s="293" t="s">
        <v>1483</v>
      </c>
      <c r="C720" s="296" t="s">
        <v>27</v>
      </c>
      <c r="D720" s="173">
        <v>13</v>
      </c>
      <c r="E720" s="359">
        <v>0</v>
      </c>
      <c r="F720" s="173">
        <f>ROUND(E720,2)*D720</f>
        <v>0</v>
      </c>
    </row>
    <row r="721" spans="1:6">
      <c r="A721" s="281"/>
      <c r="B721" s="291"/>
      <c r="C721" s="321"/>
      <c r="D721" s="178"/>
      <c r="E721" s="280"/>
      <c r="F721" s="178"/>
    </row>
    <row r="722" spans="1:6" ht="34.200000000000003">
      <c r="A722" s="281" t="s">
        <v>166</v>
      </c>
      <c r="B722" s="293" t="s">
        <v>400</v>
      </c>
      <c r="C722" s="296" t="s">
        <v>45</v>
      </c>
      <c r="D722" s="173">
        <v>300.8</v>
      </c>
      <c r="E722" s="359">
        <v>0</v>
      </c>
      <c r="F722" s="173">
        <f>ROUND(E722,2)*D722</f>
        <v>0</v>
      </c>
    </row>
    <row r="723" spans="1:6">
      <c r="A723" s="281"/>
      <c r="B723" s="291"/>
      <c r="C723" s="321"/>
      <c r="D723" s="178"/>
      <c r="E723" s="280"/>
      <c r="F723" s="178"/>
    </row>
    <row r="724" spans="1:6" ht="91.2">
      <c r="A724" s="281" t="s">
        <v>169</v>
      </c>
      <c r="B724" s="294" t="s">
        <v>446</v>
      </c>
      <c r="C724" s="287" t="s">
        <v>390</v>
      </c>
      <c r="D724" s="173">
        <v>70.22</v>
      </c>
      <c r="E724" s="359">
        <v>0</v>
      </c>
      <c r="F724" s="173">
        <f>ROUND(E724,2)*D724</f>
        <v>0</v>
      </c>
    </row>
    <row r="725" spans="1:6">
      <c r="A725" s="281"/>
      <c r="B725" s="291"/>
      <c r="C725" s="321"/>
      <c r="D725" s="178"/>
      <c r="E725" s="280"/>
      <c r="F725" s="178"/>
    </row>
    <row r="726" spans="1:6" ht="211.2" customHeight="1">
      <c r="A726" s="281" t="s">
        <v>1154</v>
      </c>
      <c r="B726" s="322" t="s">
        <v>447</v>
      </c>
      <c r="C726" s="287" t="s">
        <v>390</v>
      </c>
      <c r="D726" s="173">
        <v>168.21</v>
      </c>
      <c r="E726" s="359">
        <v>0</v>
      </c>
      <c r="F726" s="173">
        <f>ROUND(E726,2)*D726</f>
        <v>0</v>
      </c>
    </row>
    <row r="727" spans="1:6">
      <c r="A727" s="281"/>
      <c r="B727" s="323"/>
      <c r="C727" s="276"/>
      <c r="D727" s="173"/>
      <c r="E727" s="52"/>
      <c r="F727" s="173"/>
    </row>
    <row r="728" spans="1:6">
      <c r="A728" s="281"/>
      <c r="B728" s="324"/>
      <c r="C728" s="324"/>
      <c r="D728" s="325"/>
      <c r="E728" s="326"/>
      <c r="F728" s="325"/>
    </row>
    <row r="729" spans="1:6" ht="108" customHeight="1">
      <c r="A729" s="281" t="s">
        <v>1155</v>
      </c>
      <c r="B729" s="293" t="s">
        <v>401</v>
      </c>
      <c r="C729" s="287" t="s">
        <v>390</v>
      </c>
      <c r="D729" s="173">
        <v>168.57</v>
      </c>
      <c r="E729" s="359">
        <v>0</v>
      </c>
      <c r="F729" s="173">
        <f>ROUND(E729,2)*D729</f>
        <v>0</v>
      </c>
    </row>
    <row r="730" spans="1:6">
      <c r="A730" s="281"/>
      <c r="B730" s="324"/>
      <c r="C730" s="321"/>
      <c r="D730" s="178"/>
      <c r="E730" s="280"/>
      <c r="F730" s="178"/>
    </row>
    <row r="731" spans="1:6" ht="68.400000000000006">
      <c r="A731" s="281" t="s">
        <v>1156</v>
      </c>
      <c r="B731" s="293" t="s">
        <v>402</v>
      </c>
      <c r="C731" s="276" t="s">
        <v>390</v>
      </c>
      <c r="D731" s="173">
        <v>480.35</v>
      </c>
      <c r="E731" s="359">
        <v>0</v>
      </c>
      <c r="F731" s="173">
        <f>ROUND(E731,2)*D731</f>
        <v>0</v>
      </c>
    </row>
    <row r="732" spans="1:6">
      <c r="A732" s="285"/>
      <c r="B732" s="324"/>
      <c r="C732" s="321"/>
      <c r="D732" s="178"/>
      <c r="E732" s="280"/>
      <c r="F732" s="178"/>
    </row>
    <row r="733" spans="1:6">
      <c r="A733" s="240"/>
      <c r="B733" s="210" t="s">
        <v>1157</v>
      </c>
      <c r="C733" s="211"/>
      <c r="D733" s="212"/>
      <c r="E733" s="213"/>
      <c r="F733" s="212">
        <f>SUM(F708:F731)</f>
        <v>0</v>
      </c>
    </row>
    <row r="734" spans="1:6">
      <c r="A734" s="285"/>
      <c r="B734" s="293"/>
      <c r="C734" s="305"/>
      <c r="D734" s="317"/>
      <c r="E734" s="318"/>
      <c r="F734" s="317"/>
    </row>
    <row r="735" spans="1:6">
      <c r="A735" s="285"/>
      <c r="B735" s="293"/>
      <c r="C735" s="305"/>
      <c r="D735" s="317"/>
      <c r="E735" s="318"/>
      <c r="F735" s="317"/>
    </row>
    <row r="736" spans="1:6">
      <c r="A736" s="327" t="s">
        <v>1159</v>
      </c>
      <c r="B736" s="328" t="s">
        <v>307</v>
      </c>
      <c r="C736" s="329"/>
      <c r="D736" s="330"/>
      <c r="E736" s="330"/>
      <c r="F736" s="330"/>
    </row>
    <row r="737" spans="1:6">
      <c r="A737" s="300"/>
      <c r="B737" s="301"/>
      <c r="C737" s="301"/>
      <c r="D737" s="331"/>
      <c r="E737" s="332"/>
      <c r="F737" s="331"/>
    </row>
    <row r="738" spans="1:6" ht="96" customHeight="1">
      <c r="A738" s="281" t="s">
        <v>47</v>
      </c>
      <c r="B738" s="293" t="s">
        <v>403</v>
      </c>
      <c r="C738" s="287"/>
      <c r="D738" s="288"/>
      <c r="E738" s="289"/>
      <c r="F738" s="288"/>
    </row>
    <row r="739" spans="1:6" ht="19.2" customHeight="1">
      <c r="A739" s="281"/>
      <c r="B739" s="293" t="s">
        <v>404</v>
      </c>
      <c r="C739" s="287" t="s">
        <v>159</v>
      </c>
      <c r="D739" s="173">
        <v>3</v>
      </c>
      <c r="E739" s="359">
        <v>0</v>
      </c>
      <c r="F739" s="173">
        <f>ROUND(E739,2)*D739</f>
        <v>0</v>
      </c>
    </row>
    <row r="740" spans="1:6">
      <c r="A740" s="281"/>
      <c r="B740" s="291"/>
      <c r="C740" s="287"/>
      <c r="D740" s="333"/>
      <c r="E740" s="334"/>
      <c r="F740" s="333"/>
    </row>
    <row r="741" spans="1:6" ht="120.6" customHeight="1">
      <c r="A741" s="281" t="s">
        <v>50</v>
      </c>
      <c r="B741" s="293" t="s">
        <v>405</v>
      </c>
      <c r="C741" s="287" t="s">
        <v>159</v>
      </c>
      <c r="D741" s="173">
        <v>370</v>
      </c>
      <c r="E741" s="359">
        <v>0</v>
      </c>
      <c r="F741" s="173">
        <f>ROUND(E741,2)*D741</f>
        <v>0</v>
      </c>
    </row>
    <row r="742" spans="1:6">
      <c r="A742" s="281"/>
      <c r="B742" s="293"/>
      <c r="C742" s="287"/>
      <c r="D742" s="333"/>
      <c r="E742" s="334"/>
      <c r="F742" s="333"/>
    </row>
    <row r="743" spans="1:6" ht="154.19999999999999" customHeight="1">
      <c r="A743" s="281" t="s">
        <v>186</v>
      </c>
      <c r="B743" s="291" t="s">
        <v>406</v>
      </c>
      <c r="C743" s="282"/>
      <c r="D743" s="335"/>
      <c r="E743" s="332"/>
      <c r="F743" s="283"/>
    </row>
    <row r="744" spans="1:6">
      <c r="A744" s="281"/>
      <c r="B744" s="291" t="s">
        <v>407</v>
      </c>
      <c r="C744" s="287" t="s">
        <v>27</v>
      </c>
      <c r="D744" s="173">
        <v>1</v>
      </c>
      <c r="E744" s="359">
        <v>0</v>
      </c>
      <c r="F744" s="173">
        <f>ROUND(E744,2)*D744</f>
        <v>0</v>
      </c>
    </row>
    <row r="745" spans="1:6">
      <c r="A745" s="281"/>
      <c r="B745" s="291"/>
      <c r="C745" s="287"/>
      <c r="D745" s="178"/>
      <c r="E745" s="280"/>
      <c r="F745" s="178"/>
    </row>
    <row r="746" spans="1:6" ht="89.4" customHeight="1">
      <c r="A746" s="281" t="s">
        <v>188</v>
      </c>
      <c r="B746" s="291" t="s">
        <v>408</v>
      </c>
      <c r="C746" s="282"/>
      <c r="D746" s="335"/>
      <c r="E746" s="332"/>
      <c r="F746" s="335"/>
    </row>
    <row r="747" spans="1:6">
      <c r="A747" s="281"/>
      <c r="B747" s="293" t="s">
        <v>409</v>
      </c>
      <c r="C747" s="287" t="s">
        <v>27</v>
      </c>
      <c r="D747" s="173">
        <v>1</v>
      </c>
      <c r="E747" s="359">
        <v>0</v>
      </c>
      <c r="F747" s="173">
        <f>D747*ROUND(E747,2)</f>
        <v>0</v>
      </c>
    </row>
    <row r="748" spans="1:6">
      <c r="A748" s="281"/>
      <c r="B748" s="293"/>
      <c r="C748" s="287"/>
      <c r="D748" s="178"/>
      <c r="E748" s="280"/>
      <c r="F748" s="178"/>
    </row>
    <row r="749" spans="1:6" ht="154.80000000000001" customHeight="1">
      <c r="A749" s="281" t="s">
        <v>190</v>
      </c>
      <c r="B749" s="291" t="s">
        <v>410</v>
      </c>
      <c r="C749" s="287"/>
      <c r="D749" s="288"/>
      <c r="E749" s="289"/>
      <c r="F749" s="288"/>
    </row>
    <row r="750" spans="1:6" ht="19.2" customHeight="1">
      <c r="A750" s="336"/>
      <c r="B750" s="291" t="s">
        <v>411</v>
      </c>
      <c r="C750" s="287" t="s">
        <v>27</v>
      </c>
      <c r="D750" s="173">
        <v>1</v>
      </c>
      <c r="E750" s="359">
        <v>0</v>
      </c>
      <c r="F750" s="173">
        <f>ROUND(E750,2)*D750</f>
        <v>0</v>
      </c>
    </row>
    <row r="751" spans="1:6" ht="16.8" customHeight="1">
      <c r="A751" s="336"/>
      <c r="B751" s="291" t="s">
        <v>412</v>
      </c>
      <c r="C751" s="287" t="s">
        <v>27</v>
      </c>
      <c r="D751" s="173">
        <v>1</v>
      </c>
      <c r="E751" s="359">
        <v>0</v>
      </c>
      <c r="F751" s="173">
        <f>ROUND(E751,2)*D751</f>
        <v>0</v>
      </c>
    </row>
    <row r="752" spans="1:6" ht="16.2" customHeight="1">
      <c r="A752" s="336"/>
      <c r="B752" s="291" t="s">
        <v>413</v>
      </c>
      <c r="C752" s="287" t="s">
        <v>27</v>
      </c>
      <c r="D752" s="173">
        <v>1</v>
      </c>
      <c r="E752" s="359">
        <v>0</v>
      </c>
      <c r="F752" s="173">
        <f>ROUND(E752,2)*D752</f>
        <v>0</v>
      </c>
    </row>
    <row r="753" spans="1:6" ht="16.8" customHeight="1">
      <c r="A753" s="281"/>
      <c r="B753" s="291" t="s">
        <v>414</v>
      </c>
      <c r="C753" s="287" t="s">
        <v>27</v>
      </c>
      <c r="D753" s="173">
        <v>1</v>
      </c>
      <c r="E753" s="359">
        <v>0</v>
      </c>
      <c r="F753" s="173">
        <f>ROUND(E753,2)*D753</f>
        <v>0</v>
      </c>
    </row>
    <row r="754" spans="1:6" ht="16.8" customHeight="1">
      <c r="A754" s="281"/>
      <c r="B754" s="291" t="s">
        <v>415</v>
      </c>
      <c r="C754" s="287" t="s">
        <v>27</v>
      </c>
      <c r="D754" s="173">
        <v>1</v>
      </c>
      <c r="E754" s="359">
        <v>0</v>
      </c>
      <c r="F754" s="173">
        <f>ROUND(E754,2)*D754</f>
        <v>0</v>
      </c>
    </row>
    <row r="755" spans="1:6">
      <c r="A755" s="281"/>
      <c r="B755" s="177"/>
      <c r="C755" s="287"/>
      <c r="D755" s="178"/>
      <c r="E755" s="280"/>
      <c r="F755" s="178"/>
    </row>
    <row r="756" spans="1:6" ht="40.799999999999997" customHeight="1">
      <c r="A756" s="281" t="s">
        <v>192</v>
      </c>
      <c r="B756" s="293" t="s">
        <v>416</v>
      </c>
      <c r="C756" s="287" t="s">
        <v>27</v>
      </c>
      <c r="D756" s="173">
        <v>1</v>
      </c>
      <c r="E756" s="359">
        <v>0</v>
      </c>
      <c r="F756" s="173">
        <f>ROUND(E756,2)*D756</f>
        <v>0</v>
      </c>
    </row>
    <row r="757" spans="1:6">
      <c r="A757" s="285"/>
      <c r="B757" s="293"/>
      <c r="C757" s="296"/>
      <c r="D757" s="319"/>
      <c r="E757" s="320"/>
      <c r="F757" s="319"/>
    </row>
    <row r="758" spans="1:6">
      <c r="A758" s="240"/>
      <c r="B758" s="210" t="s">
        <v>1160</v>
      </c>
      <c r="C758" s="337"/>
      <c r="D758" s="212"/>
      <c r="E758" s="213"/>
      <c r="F758" s="212">
        <f>SUM(F738:F756)</f>
        <v>0</v>
      </c>
    </row>
    <row r="759" spans="1:6">
      <c r="A759" s="285"/>
      <c r="B759" s="293"/>
      <c r="C759" s="296"/>
      <c r="D759" s="317"/>
      <c r="E759" s="318"/>
      <c r="F759" s="317"/>
    </row>
    <row r="760" spans="1:6">
      <c r="A760" s="285"/>
      <c r="B760" s="293"/>
      <c r="C760" s="296"/>
      <c r="D760" s="317"/>
      <c r="E760" s="318"/>
      <c r="F760" s="317"/>
    </row>
    <row r="761" spans="1:6">
      <c r="A761" s="327" t="s">
        <v>1161</v>
      </c>
      <c r="B761" s="328" t="s">
        <v>417</v>
      </c>
      <c r="C761" s="329"/>
      <c r="D761" s="330"/>
      <c r="E761" s="330"/>
      <c r="F761" s="330"/>
    </row>
    <row r="762" spans="1:6">
      <c r="A762" s="285"/>
      <c r="B762" s="293"/>
      <c r="C762" s="296"/>
      <c r="D762" s="317"/>
      <c r="E762" s="318"/>
      <c r="F762" s="317"/>
    </row>
    <row r="763" spans="1:6" ht="57">
      <c r="A763" s="281" t="s">
        <v>58</v>
      </c>
      <c r="B763" s="291" t="s">
        <v>418</v>
      </c>
      <c r="C763" s="287" t="s">
        <v>45</v>
      </c>
      <c r="D763" s="173">
        <v>660</v>
      </c>
      <c r="E763" s="359">
        <v>0</v>
      </c>
      <c r="F763" s="173">
        <f>ROUND(E763,2)*D763</f>
        <v>0</v>
      </c>
    </row>
    <row r="764" spans="1:6">
      <c r="A764" s="281"/>
      <c r="B764" s="291"/>
      <c r="C764" s="287"/>
      <c r="D764" s="288"/>
      <c r="E764" s="289"/>
      <c r="F764" s="288"/>
    </row>
    <row r="765" spans="1:6" ht="45.6">
      <c r="A765" s="281" t="s">
        <v>60</v>
      </c>
      <c r="B765" s="291" t="s">
        <v>419</v>
      </c>
      <c r="C765" s="287" t="s">
        <v>146</v>
      </c>
      <c r="D765" s="173">
        <v>772</v>
      </c>
      <c r="E765" s="359">
        <v>0</v>
      </c>
      <c r="F765" s="173">
        <f>ROUND(E765,2)*D765</f>
        <v>0</v>
      </c>
    </row>
    <row r="766" spans="1:6">
      <c r="A766" s="281"/>
      <c r="B766" s="338"/>
      <c r="C766" s="287"/>
      <c r="D766" s="288"/>
      <c r="E766" s="289"/>
      <c r="F766" s="288"/>
    </row>
    <row r="767" spans="1:6" ht="57">
      <c r="A767" s="281" t="s">
        <v>197</v>
      </c>
      <c r="B767" s="291" t="s">
        <v>420</v>
      </c>
      <c r="C767" s="339" t="s">
        <v>45</v>
      </c>
      <c r="D767" s="173">
        <v>660</v>
      </c>
      <c r="E767" s="359">
        <v>0</v>
      </c>
      <c r="F767" s="173">
        <f>ROUND(E767,2)*D767</f>
        <v>0</v>
      </c>
    </row>
    <row r="768" spans="1:6">
      <c r="A768" s="281"/>
      <c r="B768" s="291"/>
      <c r="C768" s="339"/>
      <c r="D768" s="340"/>
      <c r="E768" s="341"/>
      <c r="F768" s="340"/>
    </row>
    <row r="769" spans="1:6" ht="68.400000000000006">
      <c r="A769" s="281" t="s">
        <v>199</v>
      </c>
      <c r="B769" s="342" t="s">
        <v>421</v>
      </c>
      <c r="C769" s="339" t="s">
        <v>159</v>
      </c>
      <c r="D769" s="173">
        <v>12</v>
      </c>
      <c r="E769" s="359">
        <v>0</v>
      </c>
      <c r="F769" s="173">
        <f>ROUND(E769,2)*D769</f>
        <v>0</v>
      </c>
    </row>
    <row r="770" spans="1:6">
      <c r="A770" s="285"/>
      <c r="B770" s="343"/>
      <c r="C770" s="344"/>
      <c r="D770" s="345"/>
      <c r="E770" s="341"/>
      <c r="F770" s="345"/>
    </row>
    <row r="771" spans="1:6">
      <c r="A771" s="214"/>
      <c r="B771" s="210" t="s">
        <v>1162</v>
      </c>
      <c r="C771" s="211"/>
      <c r="D771" s="212"/>
      <c r="E771" s="213"/>
      <c r="F771" s="212">
        <f>SUM(F763:F770)</f>
        <v>0</v>
      </c>
    </row>
    <row r="772" spans="1:6">
      <c r="A772" s="158"/>
      <c r="B772" s="266"/>
      <c r="C772" s="158"/>
      <c r="D772" s="159"/>
      <c r="E772" s="267"/>
      <c r="F772" s="159"/>
    </row>
    <row r="773" spans="1:6">
      <c r="A773" s="158"/>
      <c r="B773" s="266"/>
      <c r="C773" s="158"/>
      <c r="D773" s="159"/>
      <c r="E773" s="267"/>
      <c r="F773" s="159"/>
    </row>
    <row r="774" spans="1:6">
      <c r="A774" s="158"/>
      <c r="B774" s="266"/>
      <c r="C774" s="158"/>
      <c r="D774" s="159"/>
      <c r="E774" s="267"/>
      <c r="F774" s="159"/>
    </row>
    <row r="775" spans="1:6">
      <c r="A775" s="211" t="s">
        <v>1143</v>
      </c>
      <c r="B775" s="214" t="s">
        <v>13</v>
      </c>
      <c r="C775" s="211"/>
      <c r="D775" s="212"/>
      <c r="E775" s="213"/>
      <c r="F775" s="212"/>
    </row>
    <row r="776" spans="1:6">
      <c r="A776" s="180"/>
      <c r="B776" s="162"/>
      <c r="C776" s="158"/>
      <c r="D776" s="159"/>
      <c r="E776" s="267"/>
      <c r="F776" s="159"/>
    </row>
    <row r="777" spans="1:6">
      <c r="A777" s="211">
        <v>1</v>
      </c>
      <c r="B777" s="214" t="s">
        <v>1164</v>
      </c>
      <c r="C777" s="211"/>
      <c r="D777" s="212"/>
      <c r="E777" s="213"/>
      <c r="F777" s="212"/>
    </row>
    <row r="778" spans="1:6">
      <c r="A778" s="158"/>
      <c r="B778" s="266"/>
      <c r="C778" s="158"/>
      <c r="D778" s="159"/>
      <c r="E778" s="267"/>
      <c r="F778" s="159"/>
    </row>
    <row r="779" spans="1:6" ht="45.6">
      <c r="A779" s="346" t="s">
        <v>21</v>
      </c>
      <c r="B779" s="347" t="s">
        <v>422</v>
      </c>
      <c r="C779" s="158" t="s">
        <v>27</v>
      </c>
      <c r="D779" s="173">
        <v>1</v>
      </c>
      <c r="E779" s="359">
        <v>0</v>
      </c>
      <c r="F779" s="173">
        <f>ROUND(E779,2)*D779</f>
        <v>0</v>
      </c>
    </row>
    <row r="780" spans="1:6">
      <c r="A780" s="348"/>
      <c r="B780" s="266"/>
      <c r="C780" s="158"/>
      <c r="D780" s="159"/>
      <c r="E780" s="267"/>
      <c r="F780" s="159"/>
    </row>
    <row r="781" spans="1:6" ht="34.799999999999997" customHeight="1">
      <c r="A781" s="346" t="s">
        <v>24</v>
      </c>
      <c r="B781" s="347" t="s">
        <v>423</v>
      </c>
      <c r="C781" s="158"/>
      <c r="D781" s="349"/>
      <c r="E781" s="350"/>
      <c r="F781" s="351"/>
    </row>
    <row r="782" spans="1:6" ht="12.6">
      <c r="A782" s="352"/>
      <c r="B782" s="266" t="s">
        <v>1473</v>
      </c>
      <c r="C782" s="158" t="s">
        <v>159</v>
      </c>
      <c r="D782" s="173">
        <v>40</v>
      </c>
      <c r="E782" s="359">
        <v>0</v>
      </c>
      <c r="F782" s="173">
        <f>ROUND(E782,2)*D782</f>
        <v>0</v>
      </c>
    </row>
    <row r="783" spans="1:6">
      <c r="A783" s="348"/>
      <c r="B783" s="266"/>
      <c r="C783" s="158"/>
      <c r="D783" s="159"/>
      <c r="E783" s="267"/>
      <c r="F783" s="159"/>
    </row>
    <row r="784" spans="1:6" ht="36.6" customHeight="1">
      <c r="A784" s="346" t="s">
        <v>28</v>
      </c>
      <c r="B784" s="347" t="s">
        <v>424</v>
      </c>
      <c r="C784" s="158"/>
      <c r="D784" s="349"/>
      <c r="E784" s="350"/>
      <c r="F784" s="351"/>
    </row>
    <row r="785" spans="1:6" ht="12.6">
      <c r="A785" s="352"/>
      <c r="B785" s="266" t="s">
        <v>1473</v>
      </c>
      <c r="C785" s="158" t="s">
        <v>20</v>
      </c>
      <c r="D785" s="173">
        <v>1</v>
      </c>
      <c r="E785" s="359">
        <v>0</v>
      </c>
      <c r="F785" s="173">
        <f>ROUND(E785,2)*D785</f>
        <v>0</v>
      </c>
    </row>
    <row r="786" spans="1:6">
      <c r="A786" s="353"/>
      <c r="B786" s="266"/>
      <c r="C786" s="158"/>
      <c r="D786" s="349"/>
      <c r="E786" s="350"/>
      <c r="F786" s="354"/>
    </row>
    <row r="787" spans="1:6">
      <c r="A787" s="211"/>
      <c r="B787" s="210" t="s">
        <v>1165</v>
      </c>
      <c r="C787" s="211"/>
      <c r="D787" s="212"/>
      <c r="E787" s="213"/>
      <c r="F787" s="212">
        <f>SUM(F779:F786)</f>
        <v>0</v>
      </c>
    </row>
    <row r="788" spans="1:6">
      <c r="A788" s="158"/>
      <c r="B788" s="266"/>
      <c r="C788" s="158"/>
      <c r="D788" s="159"/>
      <c r="E788" s="267"/>
      <c r="F788" s="159"/>
    </row>
    <row r="789" spans="1:6">
      <c r="A789" s="158"/>
      <c r="B789" s="266"/>
      <c r="C789" s="158"/>
      <c r="D789" s="159"/>
      <c r="E789" s="267"/>
      <c r="F789" s="159"/>
    </row>
    <row r="790" spans="1:6">
      <c r="A790" s="211">
        <v>2</v>
      </c>
      <c r="B790" s="214" t="s">
        <v>1163</v>
      </c>
      <c r="C790" s="211"/>
      <c r="D790" s="212"/>
      <c r="E790" s="213"/>
      <c r="F790" s="212"/>
    </row>
    <row r="791" spans="1:6">
      <c r="A791" s="158"/>
      <c r="B791" s="266"/>
      <c r="C791" s="158"/>
      <c r="D791" s="159"/>
      <c r="E791" s="267"/>
      <c r="F791" s="159"/>
    </row>
    <row r="792" spans="1:6">
      <c r="A792" s="346" t="s">
        <v>42</v>
      </c>
      <c r="B792" s="347" t="s">
        <v>426</v>
      </c>
      <c r="C792" s="158" t="s">
        <v>159</v>
      </c>
      <c r="D792" s="173">
        <v>25</v>
      </c>
      <c r="E792" s="359">
        <v>0</v>
      </c>
      <c r="F792" s="173">
        <f>ROUND(E792,2)*D792</f>
        <v>0</v>
      </c>
    </row>
    <row r="793" spans="1:6">
      <c r="A793" s="348"/>
      <c r="B793" s="266"/>
      <c r="C793" s="158"/>
      <c r="D793" s="159"/>
      <c r="E793" s="267"/>
      <c r="F793" s="159"/>
    </row>
    <row r="794" spans="1:6" ht="45.6">
      <c r="A794" s="346" t="s">
        <v>153</v>
      </c>
      <c r="B794" s="347" t="s">
        <v>427</v>
      </c>
      <c r="C794" s="158" t="s">
        <v>159</v>
      </c>
      <c r="D794" s="355">
        <v>25</v>
      </c>
      <c r="E794" s="359">
        <v>0</v>
      </c>
      <c r="F794" s="173">
        <f>ROUND(E794,2)*D794</f>
        <v>0</v>
      </c>
    </row>
    <row r="795" spans="1:6">
      <c r="A795" s="348"/>
      <c r="B795" s="266"/>
      <c r="C795" s="158"/>
      <c r="D795" s="159"/>
      <c r="E795" s="267"/>
      <c r="F795" s="159"/>
    </row>
    <row r="796" spans="1:6" ht="34.200000000000003">
      <c r="A796" s="346" t="s">
        <v>156</v>
      </c>
      <c r="B796" s="347" t="s">
        <v>428</v>
      </c>
      <c r="C796" s="158"/>
      <c r="D796" s="349"/>
      <c r="E796" s="350"/>
      <c r="F796" s="351"/>
    </row>
    <row r="797" spans="1:6">
      <c r="A797" s="352"/>
      <c r="B797" s="266" t="s">
        <v>429</v>
      </c>
      <c r="C797" s="158" t="s">
        <v>159</v>
      </c>
      <c r="D797" s="355">
        <v>40</v>
      </c>
      <c r="E797" s="359">
        <v>0</v>
      </c>
      <c r="F797" s="173">
        <f>ROUND(E797,2)*D797</f>
        <v>0</v>
      </c>
    </row>
    <row r="798" spans="1:6">
      <c r="A798" s="352"/>
      <c r="B798" s="266" t="s">
        <v>430</v>
      </c>
      <c r="C798" s="158" t="s">
        <v>159</v>
      </c>
      <c r="D798" s="355">
        <v>15</v>
      </c>
      <c r="E798" s="359">
        <v>0</v>
      </c>
      <c r="F798" s="173">
        <f>ROUND(E798,2)*D798</f>
        <v>0</v>
      </c>
    </row>
    <row r="799" spans="1:6">
      <c r="A799" s="352"/>
      <c r="B799" s="266" t="s">
        <v>431</v>
      </c>
      <c r="C799" s="158" t="s">
        <v>159</v>
      </c>
      <c r="D799" s="355">
        <v>40</v>
      </c>
      <c r="E799" s="359">
        <v>0</v>
      </c>
      <c r="F799" s="173">
        <f>ROUND(E799,2)*D799</f>
        <v>0</v>
      </c>
    </row>
    <row r="800" spans="1:6">
      <c r="A800" s="348"/>
      <c r="B800" s="266"/>
      <c r="C800" s="158"/>
      <c r="D800" s="356"/>
      <c r="E800" s="267"/>
      <c r="F800" s="159"/>
    </row>
    <row r="801" spans="1:6" ht="22.8">
      <c r="A801" s="346" t="s">
        <v>162</v>
      </c>
      <c r="B801" s="347" t="s">
        <v>432</v>
      </c>
      <c r="C801" s="158" t="s">
        <v>159</v>
      </c>
      <c r="D801" s="355">
        <v>30</v>
      </c>
      <c r="E801" s="359">
        <v>0</v>
      </c>
      <c r="F801" s="173">
        <f>ROUND(E801,2)*D801</f>
        <v>0</v>
      </c>
    </row>
    <row r="802" spans="1:6">
      <c r="A802" s="348"/>
      <c r="B802" s="266"/>
      <c r="C802" s="158"/>
      <c r="D802" s="159"/>
      <c r="E802" s="267"/>
      <c r="F802" s="159"/>
    </row>
    <row r="803" spans="1:6" ht="68.400000000000006">
      <c r="A803" s="346" t="s">
        <v>166</v>
      </c>
      <c r="B803" s="347" t="s">
        <v>433</v>
      </c>
      <c r="C803" s="158" t="s">
        <v>27</v>
      </c>
      <c r="D803" s="173">
        <v>3</v>
      </c>
      <c r="E803" s="359">
        <v>0</v>
      </c>
      <c r="F803" s="173">
        <f>ROUND(E803,2)*D803</f>
        <v>0</v>
      </c>
    </row>
    <row r="804" spans="1:6">
      <c r="A804" s="346"/>
      <c r="B804" s="347"/>
      <c r="C804" s="158"/>
      <c r="D804" s="349"/>
      <c r="E804" s="350"/>
      <c r="F804" s="354"/>
    </row>
    <row r="805" spans="1:6" ht="34.200000000000003">
      <c r="A805" s="346" t="s">
        <v>169</v>
      </c>
      <c r="B805" s="347" t="s">
        <v>434</v>
      </c>
      <c r="C805" s="158" t="s">
        <v>20</v>
      </c>
      <c r="D805" s="173">
        <v>1</v>
      </c>
      <c r="E805" s="359">
        <v>0</v>
      </c>
      <c r="F805" s="173">
        <f>ROUND(E805,2)*D805</f>
        <v>0</v>
      </c>
    </row>
    <row r="806" spans="1:6">
      <c r="A806" s="348"/>
      <c r="B806" s="266"/>
      <c r="C806" s="158"/>
      <c r="D806" s="159"/>
      <c r="E806" s="267"/>
      <c r="F806" s="159"/>
    </row>
    <row r="807" spans="1:6" ht="36" customHeight="1">
      <c r="A807" s="346" t="s">
        <v>1154</v>
      </c>
      <c r="B807" s="347" t="s">
        <v>435</v>
      </c>
      <c r="C807" s="158" t="s">
        <v>20</v>
      </c>
      <c r="D807" s="173">
        <v>1</v>
      </c>
      <c r="E807" s="359">
        <v>0</v>
      </c>
      <c r="F807" s="173">
        <f>ROUND(E807,2)*D807</f>
        <v>0</v>
      </c>
    </row>
    <row r="808" spans="1:6">
      <c r="A808" s="158"/>
      <c r="B808" s="266"/>
      <c r="C808" s="158"/>
      <c r="D808" s="159"/>
      <c r="E808" s="267"/>
      <c r="F808" s="159"/>
    </row>
    <row r="809" spans="1:6">
      <c r="A809" s="211"/>
      <c r="B809" s="210" t="s">
        <v>1167</v>
      </c>
      <c r="C809" s="211"/>
      <c r="D809" s="212"/>
      <c r="E809" s="213"/>
      <c r="F809" s="212">
        <f>SUM(F791:F808)</f>
        <v>0</v>
      </c>
    </row>
    <row r="810" spans="1:6">
      <c r="A810" s="158"/>
      <c r="B810" s="266"/>
      <c r="C810" s="158"/>
      <c r="D810" s="159"/>
      <c r="E810" s="267"/>
      <c r="F810" s="159"/>
    </row>
    <row r="811" spans="1:6">
      <c r="A811" s="158"/>
      <c r="B811" s="266"/>
      <c r="C811" s="158"/>
      <c r="D811" s="159"/>
      <c r="E811" s="267"/>
      <c r="F811" s="159"/>
    </row>
    <row r="812" spans="1:6">
      <c r="A812" s="211" t="s">
        <v>8</v>
      </c>
      <c r="B812" s="214" t="s">
        <v>436</v>
      </c>
      <c r="C812" s="211"/>
      <c r="D812" s="212"/>
      <c r="E812" s="213"/>
      <c r="F812" s="212"/>
    </row>
    <row r="813" spans="1:6">
      <c r="A813" s="270"/>
      <c r="B813" s="271"/>
      <c r="C813" s="271"/>
      <c r="D813" s="272"/>
      <c r="E813" s="272"/>
      <c r="F813" s="273"/>
    </row>
    <row r="814" spans="1:6" ht="34.200000000000003">
      <c r="A814" s="357" t="s">
        <v>499</v>
      </c>
      <c r="B814" s="275" t="s">
        <v>442</v>
      </c>
      <c r="C814" s="276" t="s">
        <v>20</v>
      </c>
      <c r="D814" s="277">
        <v>1</v>
      </c>
      <c r="E814" s="359">
        <v>0</v>
      </c>
      <c r="F814" s="278">
        <f>ROUND(E814,2)*D814</f>
        <v>0</v>
      </c>
    </row>
    <row r="815" spans="1:6">
      <c r="A815" s="274"/>
      <c r="B815" s="275"/>
      <c r="C815" s="276"/>
      <c r="D815" s="272"/>
      <c r="E815" s="272"/>
      <c r="F815" s="272"/>
    </row>
    <row r="816" spans="1:6" ht="63" customHeight="1">
      <c r="A816" s="357" t="s">
        <v>501</v>
      </c>
      <c r="B816" s="275" t="s">
        <v>443</v>
      </c>
      <c r="C816" s="276" t="s">
        <v>20</v>
      </c>
      <c r="D816" s="277">
        <v>1</v>
      </c>
      <c r="E816" s="359">
        <v>0</v>
      </c>
      <c r="F816" s="278">
        <f>ROUND(E816,2)*D816</f>
        <v>0</v>
      </c>
    </row>
    <row r="817" spans="1:6">
      <c r="A817" s="279"/>
      <c r="B817" s="275"/>
      <c r="C817" s="275"/>
      <c r="D817" s="272"/>
      <c r="E817" s="280"/>
      <c r="F817" s="272"/>
    </row>
    <row r="818" spans="1:6">
      <c r="A818" s="211"/>
      <c r="B818" s="254" t="s">
        <v>1166</v>
      </c>
      <c r="C818" s="243"/>
      <c r="D818" s="244"/>
      <c r="E818" s="245"/>
      <c r="F818" s="358">
        <f>SUM(F814:F817)</f>
        <v>0</v>
      </c>
    </row>
    <row r="819" spans="1:6" ht="20.399999999999999" customHeight="1"/>
  </sheetData>
  <sheetProtection algorithmName="SHA-512" hashValue="4rDPbSttnUpJrPVh+YUnc6hoTdGfsfZGmNaCqSCPnh0oxy46VA/3JW90qQZdrfPBPMvPZ5WdOhxsCZRnNMIT0w==" saltValue="6d6HETB2Ts5yf4Lf146KWw==" spinCount="100000" sheet="1" objects="1" scenarios="1"/>
  <mergeCells count="4">
    <mergeCell ref="A46:E46"/>
    <mergeCell ref="A8:E8"/>
    <mergeCell ref="B66:F66"/>
    <mergeCell ref="B679:F679"/>
  </mergeCells>
  <conditionalFormatting sqref="E708:E711">
    <cfRule type="cellIs" dxfId="0" priority="1" operator="equal">
      <formula>0</formula>
    </cfRule>
  </conditionalFormatting>
  <pageMargins left="0.98425196850393704" right="0.78740157480314965" top="0.98425196850393704" bottom="0.98425196850393704" header="0.31496062992125984" footer="0.31496062992125984"/>
  <pageSetup paperSize="9" scale="93" orientation="portrait" r:id="rId1"/>
  <headerFooter alignWithMargins="0">
    <oddHeader>&amp;LNC nad RMG</oddHeader>
    <oddFooter>&amp;Lpopis del&amp;C&amp;A&amp;R&amp;P/&amp;N</oddFooter>
  </headerFooter>
  <ignoredErrors>
    <ignoredError sqref="F528 F559" unlockedFormula="1"/>
    <ignoredError sqref="A219:A222 A225:A227 A232:A234 A168:A169 A157:A163 A125:A127 A103:A105 A98 A388 A393:A402 A408:A413 A415:A421 A462"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60B26-1916-4BBE-91CC-B356F9E532E8}">
  <dimension ref="A3:F1266"/>
  <sheetViews>
    <sheetView topLeftCell="A1246" zoomScale="160" zoomScaleNormal="160" workbookViewId="0">
      <selection activeCell="C1271" sqref="C1271"/>
    </sheetView>
  </sheetViews>
  <sheetFormatPr defaultColWidth="9.109375" defaultRowHeight="11.4"/>
  <cols>
    <col min="1" max="1" width="8.77734375" style="368" customWidth="1"/>
    <col min="2" max="2" width="42.6640625" style="368" customWidth="1"/>
    <col min="3" max="3" width="5.5546875" style="516" customWidth="1"/>
    <col min="4" max="4" width="8" style="366" customWidth="1"/>
    <col min="5" max="5" width="9.21875" style="366" customWidth="1"/>
    <col min="6" max="6" width="10.44140625" style="367" customWidth="1"/>
    <col min="7" max="16384" width="9.109375" style="368"/>
  </cols>
  <sheetData>
    <row r="3" spans="1:4">
      <c r="A3" s="363"/>
      <c r="B3" s="363"/>
      <c r="C3" s="364"/>
      <c r="D3" s="365"/>
    </row>
    <row r="4" spans="1:4">
      <c r="A4" s="363"/>
      <c r="B4" s="32" t="s">
        <v>478</v>
      </c>
      <c r="C4" s="364"/>
      <c r="D4" s="365"/>
    </row>
    <row r="5" spans="1:4">
      <c r="A5" s="363"/>
      <c r="B5" s="369" t="s">
        <v>1106</v>
      </c>
      <c r="C5" s="364"/>
      <c r="D5" s="365"/>
    </row>
    <row r="6" spans="1:4">
      <c r="A6" s="363"/>
      <c r="B6" s="32" t="s">
        <v>479</v>
      </c>
      <c r="C6" s="364"/>
      <c r="D6" s="365"/>
    </row>
    <row r="7" spans="1:4">
      <c r="A7" s="363"/>
      <c r="B7" s="369" t="s">
        <v>480</v>
      </c>
      <c r="C7" s="364"/>
      <c r="D7" s="365"/>
    </row>
    <row r="8" spans="1:4">
      <c r="A8" s="363"/>
      <c r="B8" s="32" t="s">
        <v>481</v>
      </c>
      <c r="C8" s="364"/>
      <c r="D8" s="365"/>
    </row>
    <row r="9" spans="1:4">
      <c r="A9" s="363"/>
      <c r="B9" s="370" t="s">
        <v>482</v>
      </c>
      <c r="C9" s="364"/>
      <c r="D9" s="365"/>
    </row>
    <row r="10" spans="1:4">
      <c r="A10" s="363"/>
      <c r="B10" s="32" t="s">
        <v>483</v>
      </c>
      <c r="C10" s="364"/>
      <c r="D10" s="365"/>
    </row>
    <row r="11" spans="1:4">
      <c r="A11" s="363"/>
      <c r="B11" s="369" t="s">
        <v>484</v>
      </c>
      <c r="C11" s="364"/>
      <c r="D11" s="365"/>
    </row>
    <row r="12" spans="1:4">
      <c r="A12" s="363"/>
      <c r="B12" s="369"/>
      <c r="C12" s="364"/>
      <c r="D12" s="365"/>
    </row>
    <row r="13" spans="1:4">
      <c r="A13" s="363"/>
      <c r="B13" s="363"/>
      <c r="C13" s="364"/>
      <c r="D13" s="365"/>
    </row>
    <row r="14" spans="1:4" ht="24" customHeight="1">
      <c r="A14" s="33" t="s">
        <v>4</v>
      </c>
      <c r="B14" s="34" t="s">
        <v>1099</v>
      </c>
      <c r="C14" s="33"/>
      <c r="D14" s="41">
        <f>SUM(D15:D16)</f>
        <v>0</v>
      </c>
    </row>
    <row r="15" spans="1:4">
      <c r="A15" s="35" t="s">
        <v>464</v>
      </c>
      <c r="B15" s="35" t="s">
        <v>465</v>
      </c>
      <c r="C15" s="36"/>
      <c r="D15" s="136">
        <f>F66</f>
        <v>0</v>
      </c>
    </row>
    <row r="16" spans="1:4">
      <c r="A16" s="35" t="s">
        <v>485</v>
      </c>
      <c r="B16" s="35" t="s">
        <v>486</v>
      </c>
      <c r="C16" s="36"/>
      <c r="D16" s="136">
        <f>F115</f>
        <v>0</v>
      </c>
    </row>
    <row r="17" spans="1:4">
      <c r="A17" s="371"/>
      <c r="B17" s="372"/>
      <c r="C17" s="373"/>
      <c r="D17" s="374"/>
    </row>
    <row r="18" spans="1:4" ht="24" customHeight="1">
      <c r="A18" s="33" t="s">
        <v>6</v>
      </c>
      <c r="B18" s="34" t="s">
        <v>1098</v>
      </c>
      <c r="C18" s="33"/>
      <c r="D18" s="41">
        <f>(D19+D20+D21+D22+D23+D24)</f>
        <v>0</v>
      </c>
    </row>
    <row r="19" spans="1:4">
      <c r="A19" s="35" t="s">
        <v>487</v>
      </c>
      <c r="B19" s="35" t="s">
        <v>488</v>
      </c>
      <c r="C19" s="36"/>
      <c r="D19" s="136">
        <f>F166</f>
        <v>0</v>
      </c>
    </row>
    <row r="20" spans="1:4">
      <c r="A20" s="35" t="s">
        <v>489</v>
      </c>
      <c r="B20" s="35" t="s">
        <v>490</v>
      </c>
      <c r="C20" s="36"/>
      <c r="D20" s="136">
        <f>F234</f>
        <v>0</v>
      </c>
    </row>
    <row r="21" spans="1:4">
      <c r="A21" s="35" t="s">
        <v>491</v>
      </c>
      <c r="B21" s="35" t="s">
        <v>492</v>
      </c>
      <c r="C21" s="36"/>
      <c r="D21" s="136">
        <f>F282</f>
        <v>0</v>
      </c>
    </row>
    <row r="22" spans="1:4">
      <c r="A22" s="35" t="s">
        <v>493</v>
      </c>
      <c r="B22" s="37" t="s">
        <v>494</v>
      </c>
      <c r="C22" s="38"/>
      <c r="D22" s="137">
        <f>F331</f>
        <v>0</v>
      </c>
    </row>
    <row r="23" spans="1:4">
      <c r="A23" s="35" t="s">
        <v>495</v>
      </c>
      <c r="B23" s="37" t="s">
        <v>496</v>
      </c>
      <c r="C23" s="38"/>
      <c r="D23" s="137">
        <f>F360</f>
        <v>0</v>
      </c>
    </row>
    <row r="24" spans="1:4">
      <c r="A24" s="35" t="s">
        <v>497</v>
      </c>
      <c r="B24" s="35" t="s">
        <v>498</v>
      </c>
      <c r="C24" s="38"/>
      <c r="D24" s="137">
        <f>F438</f>
        <v>0</v>
      </c>
    </row>
    <row r="25" spans="1:4">
      <c r="A25" s="35"/>
      <c r="B25" s="37"/>
      <c r="C25" s="38"/>
      <c r="D25" s="137"/>
    </row>
    <row r="26" spans="1:4" ht="24" customHeight="1">
      <c r="A26" s="33" t="s">
        <v>8</v>
      </c>
      <c r="B26" s="34" t="s">
        <v>1097</v>
      </c>
      <c r="C26" s="33"/>
      <c r="D26" s="41">
        <f>(D27+D28+D29+D30+D31+D32+D33+D34+D35)</f>
        <v>0</v>
      </c>
    </row>
    <row r="27" spans="1:4">
      <c r="A27" s="35" t="s">
        <v>499</v>
      </c>
      <c r="B27" s="35" t="s">
        <v>500</v>
      </c>
      <c r="C27" s="36"/>
      <c r="D27" s="136">
        <f>F463</f>
        <v>0</v>
      </c>
    </row>
    <row r="28" spans="1:4">
      <c r="A28" s="35" t="s">
        <v>501</v>
      </c>
      <c r="B28" s="35" t="s">
        <v>502</v>
      </c>
      <c r="C28" s="36"/>
      <c r="D28" s="136">
        <f>F489</f>
        <v>0</v>
      </c>
    </row>
    <row r="29" spans="1:4">
      <c r="A29" s="35" t="s">
        <v>503</v>
      </c>
      <c r="B29" s="37" t="s">
        <v>504</v>
      </c>
      <c r="C29" s="38"/>
      <c r="D29" s="137">
        <f>F546</f>
        <v>0</v>
      </c>
    </row>
    <row r="30" spans="1:4">
      <c r="A30" s="35" t="s">
        <v>505</v>
      </c>
      <c r="B30" s="37" t="s">
        <v>506</v>
      </c>
      <c r="C30" s="38"/>
      <c r="D30" s="137">
        <f>F577</f>
        <v>0</v>
      </c>
    </row>
    <row r="31" spans="1:4">
      <c r="A31" s="35" t="s">
        <v>507</v>
      </c>
      <c r="B31" s="37" t="s">
        <v>508</v>
      </c>
      <c r="C31" s="38"/>
      <c r="D31" s="137">
        <f>F609</f>
        <v>0</v>
      </c>
    </row>
    <row r="32" spans="1:4">
      <c r="A32" s="35" t="s">
        <v>509</v>
      </c>
      <c r="B32" s="37" t="s">
        <v>510</v>
      </c>
      <c r="C32" s="38"/>
      <c r="D32" s="137">
        <f>F632</f>
        <v>0</v>
      </c>
    </row>
    <row r="33" spans="1:6">
      <c r="A33" s="35" t="s">
        <v>511</v>
      </c>
      <c r="B33" s="37" t="s">
        <v>512</v>
      </c>
      <c r="C33" s="38"/>
      <c r="D33" s="137">
        <f>F662</f>
        <v>0</v>
      </c>
    </row>
    <row r="34" spans="1:6">
      <c r="A34" s="35" t="s">
        <v>513</v>
      </c>
      <c r="B34" s="37" t="s">
        <v>514</v>
      </c>
      <c r="C34" s="38"/>
      <c r="D34" s="137">
        <f>F690</f>
        <v>0</v>
      </c>
    </row>
    <row r="35" spans="1:6">
      <c r="A35" s="35" t="s">
        <v>515</v>
      </c>
      <c r="B35" s="37" t="s">
        <v>57</v>
      </c>
      <c r="C35" s="38"/>
      <c r="D35" s="137">
        <f>F716</f>
        <v>0</v>
      </c>
    </row>
    <row r="36" spans="1:6">
      <c r="A36" s="375"/>
      <c r="B36" s="375"/>
      <c r="C36" s="376"/>
      <c r="D36" s="377"/>
    </row>
    <row r="37" spans="1:6" ht="24" customHeight="1">
      <c r="A37" s="33" t="s">
        <v>10</v>
      </c>
      <c r="B37" s="34" t="s">
        <v>1090</v>
      </c>
      <c r="C37" s="33"/>
      <c r="D37" s="41">
        <f>(D38+D39)</f>
        <v>0</v>
      </c>
    </row>
    <row r="38" spans="1:6">
      <c r="A38" s="35" t="s">
        <v>1091</v>
      </c>
      <c r="B38" s="35" t="s">
        <v>9</v>
      </c>
      <c r="C38" s="36"/>
      <c r="D38" s="136">
        <f>F727</f>
        <v>0</v>
      </c>
    </row>
    <row r="39" spans="1:6">
      <c r="A39" s="35" t="s">
        <v>1092</v>
      </c>
      <c r="B39" s="35" t="s">
        <v>7</v>
      </c>
      <c r="C39" s="36"/>
      <c r="D39" s="136">
        <f>F936</f>
        <v>0</v>
      </c>
    </row>
    <row r="40" spans="1:6">
      <c r="A40" s="35"/>
      <c r="B40" s="35"/>
      <c r="C40" s="36"/>
      <c r="D40" s="136"/>
    </row>
    <row r="41" spans="1:6" ht="24" customHeight="1">
      <c r="A41" s="33" t="s">
        <v>1101</v>
      </c>
      <c r="B41" s="34" t="s">
        <v>1100</v>
      </c>
      <c r="C41" s="33"/>
      <c r="D41" s="41">
        <f>F1266</f>
        <v>0</v>
      </c>
    </row>
    <row r="42" spans="1:6">
      <c r="A42" s="39"/>
      <c r="B42" s="39"/>
      <c r="C42" s="40"/>
      <c r="D42" s="138"/>
    </row>
    <row r="43" spans="1:6">
      <c r="A43" s="39"/>
      <c r="B43" s="39"/>
      <c r="C43" s="40"/>
      <c r="D43" s="138"/>
    </row>
    <row r="44" spans="1:6">
      <c r="A44" s="39"/>
      <c r="B44" s="39"/>
      <c r="C44" s="40"/>
      <c r="D44" s="138"/>
    </row>
    <row r="45" spans="1:6" ht="57">
      <c r="A45" s="195" t="s">
        <v>1145</v>
      </c>
      <c r="B45" s="195" t="s">
        <v>1146</v>
      </c>
      <c r="C45" s="378" t="s">
        <v>1147</v>
      </c>
      <c r="D45" s="199" t="s">
        <v>1148</v>
      </c>
      <c r="E45" s="199" t="s">
        <v>1338</v>
      </c>
      <c r="F45" s="228" t="s">
        <v>1339</v>
      </c>
    </row>
    <row r="46" spans="1:6" ht="17.399999999999999" customHeight="1">
      <c r="A46" s="33" t="s">
        <v>1351</v>
      </c>
      <c r="B46" s="34" t="s">
        <v>1352</v>
      </c>
      <c r="C46" s="33"/>
      <c r="D46" s="139"/>
      <c r="E46" s="41"/>
      <c r="F46" s="143"/>
    </row>
    <row r="47" spans="1:6" ht="10.8" customHeight="1">
      <c r="A47" s="42"/>
      <c r="B47" s="42"/>
      <c r="C47" s="43"/>
      <c r="D47" s="140"/>
      <c r="E47" s="44"/>
      <c r="F47" s="144"/>
    </row>
    <row r="48" spans="1:6" ht="18" customHeight="1">
      <c r="A48" s="33" t="s">
        <v>464</v>
      </c>
      <c r="B48" s="45" t="s">
        <v>465</v>
      </c>
      <c r="C48" s="33"/>
      <c r="D48" s="139"/>
      <c r="E48" s="41"/>
      <c r="F48" s="143">
        <f>(F54+F57+F58+F59+F62+F64)</f>
        <v>0</v>
      </c>
    </row>
    <row r="49" spans="1:6" ht="15" customHeight="1">
      <c r="A49" s="42"/>
      <c r="B49" s="42"/>
      <c r="C49" s="43"/>
      <c r="D49" s="140"/>
      <c r="E49" s="44"/>
      <c r="F49" s="144"/>
    </row>
    <row r="50" spans="1:6" ht="26.4" customHeight="1">
      <c r="A50" s="379" t="s">
        <v>466</v>
      </c>
      <c r="B50" s="380" t="s">
        <v>467</v>
      </c>
      <c r="C50" s="381"/>
      <c r="D50" s="382"/>
      <c r="E50" s="382"/>
      <c r="F50" s="383"/>
    </row>
    <row r="51" spans="1:6" ht="285">
      <c r="A51" s="384"/>
      <c r="B51" s="385" t="s">
        <v>1477</v>
      </c>
      <c r="C51" s="381"/>
      <c r="D51" s="382"/>
      <c r="E51" s="382"/>
      <c r="F51" s="383"/>
    </row>
    <row r="52" spans="1:6">
      <c r="A52" s="384"/>
      <c r="B52" s="384"/>
      <c r="C52" s="381"/>
      <c r="D52" s="382"/>
      <c r="E52" s="382"/>
      <c r="F52" s="383"/>
    </row>
    <row r="53" spans="1:6" ht="19.2" customHeight="1">
      <c r="A53" s="46" t="str">
        <f>$A$48&amp;"."&amp;COUNTA(#REF!)+1</f>
        <v>A.1.2</v>
      </c>
      <c r="B53" s="46" t="s">
        <v>468</v>
      </c>
      <c r="C53" s="36"/>
      <c r="D53" s="47"/>
      <c r="E53" s="47"/>
      <c r="F53" s="145"/>
    </row>
    <row r="54" spans="1:6">
      <c r="A54" s="31"/>
      <c r="B54" s="31" t="s">
        <v>469</v>
      </c>
      <c r="C54" s="48" t="s">
        <v>20</v>
      </c>
      <c r="D54" s="51">
        <v>1</v>
      </c>
      <c r="E54" s="517">
        <v>0</v>
      </c>
      <c r="F54" s="146">
        <f>D54*ROUND(E54,2)</f>
        <v>0</v>
      </c>
    </row>
    <row r="55" spans="1:6">
      <c r="A55" s="384"/>
      <c r="B55" s="384"/>
      <c r="C55" s="381"/>
      <c r="D55" s="386"/>
      <c r="E55" s="382"/>
      <c r="F55" s="383"/>
    </row>
    <row r="56" spans="1:6" ht="31.2" customHeight="1">
      <c r="A56" s="46" t="str">
        <f>$A$48&amp;"."&amp;COUNTA(A$53:A53)+1</f>
        <v>A.1.2</v>
      </c>
      <c r="B56" s="46" t="s">
        <v>470</v>
      </c>
      <c r="C56" s="36"/>
      <c r="D56" s="141"/>
      <c r="E56" s="96"/>
      <c r="F56" s="145"/>
    </row>
    <row r="57" spans="1:6">
      <c r="A57" s="31"/>
      <c r="B57" s="31" t="s">
        <v>471</v>
      </c>
      <c r="C57" s="48" t="s">
        <v>20</v>
      </c>
      <c r="D57" s="51">
        <v>1</v>
      </c>
      <c r="E57" s="517">
        <v>0</v>
      </c>
      <c r="F57" s="146">
        <f>D57*ROUND(E57,2)</f>
        <v>0</v>
      </c>
    </row>
    <row r="58" spans="1:6" ht="18.600000000000001" customHeight="1">
      <c r="A58" s="384"/>
      <c r="B58" s="31" t="s">
        <v>472</v>
      </c>
      <c r="C58" s="48" t="s">
        <v>20</v>
      </c>
      <c r="D58" s="51">
        <v>1</v>
      </c>
      <c r="E58" s="517">
        <v>0</v>
      </c>
      <c r="F58" s="146">
        <f>D58*ROUND(E58,2)</f>
        <v>0</v>
      </c>
    </row>
    <row r="59" spans="1:6" ht="18.600000000000001" customHeight="1">
      <c r="A59" s="384"/>
      <c r="B59" s="31" t="s">
        <v>473</v>
      </c>
      <c r="C59" s="48" t="s">
        <v>20</v>
      </c>
      <c r="D59" s="51">
        <v>1</v>
      </c>
      <c r="E59" s="517">
        <v>0</v>
      </c>
      <c r="F59" s="146">
        <f>D59*ROUND(E59,2)</f>
        <v>0</v>
      </c>
    </row>
    <row r="60" spans="1:6">
      <c r="A60" s="384"/>
      <c r="B60" s="384"/>
      <c r="C60" s="381"/>
      <c r="D60" s="386"/>
      <c r="E60" s="96"/>
      <c r="F60" s="383"/>
    </row>
    <row r="61" spans="1:6" ht="15.6" customHeight="1">
      <c r="A61" s="46" t="str">
        <f>$A$48&amp;"."&amp;COUNTA(A$53:A58)+1</f>
        <v>A.1.3</v>
      </c>
      <c r="B61" s="387" t="s">
        <v>474</v>
      </c>
      <c r="C61" s="48"/>
      <c r="D61" s="51"/>
      <c r="E61" s="96"/>
      <c r="F61" s="146"/>
    </row>
    <row r="62" spans="1:6" ht="16.8" customHeight="1">
      <c r="A62" s="388"/>
      <c r="B62" s="31" t="s">
        <v>475</v>
      </c>
      <c r="C62" s="48" t="s">
        <v>20</v>
      </c>
      <c r="D62" s="51">
        <v>1</v>
      </c>
      <c r="E62" s="517">
        <v>0</v>
      </c>
      <c r="F62" s="146">
        <f>D62*ROUND(E62,2)</f>
        <v>0</v>
      </c>
    </row>
    <row r="63" spans="1:6" ht="30.6" customHeight="1">
      <c r="A63" s="46" t="str">
        <f>$A$48&amp;"."&amp;COUNTA(A$53:A61)+1</f>
        <v>A.1.4</v>
      </c>
      <c r="B63" s="46" t="s">
        <v>476</v>
      </c>
      <c r="C63" s="36"/>
      <c r="D63" s="141"/>
      <c r="E63" s="96"/>
      <c r="F63" s="145"/>
    </row>
    <row r="64" spans="1:6">
      <c r="A64" s="31"/>
      <c r="B64" s="31" t="s">
        <v>477</v>
      </c>
      <c r="C64" s="48" t="s">
        <v>20</v>
      </c>
      <c r="D64" s="51">
        <v>1</v>
      </c>
      <c r="E64" s="517">
        <v>0</v>
      </c>
      <c r="F64" s="146">
        <f>D64*ROUND(E64,2)</f>
        <v>0</v>
      </c>
    </row>
    <row r="65" spans="1:6">
      <c r="A65" s="384"/>
      <c r="B65" s="384"/>
      <c r="C65" s="389"/>
      <c r="D65" s="390"/>
      <c r="E65" s="390"/>
      <c r="F65" s="383"/>
    </row>
    <row r="66" spans="1:6">
      <c r="A66" s="391"/>
      <c r="B66" s="392" t="s">
        <v>1204</v>
      </c>
      <c r="C66" s="393"/>
      <c r="D66" s="394"/>
      <c r="E66" s="395"/>
      <c r="F66" s="396">
        <f>SUM(F54:F65)</f>
        <v>0</v>
      </c>
    </row>
    <row r="67" spans="1:6">
      <c r="A67" s="384"/>
      <c r="B67" s="384"/>
      <c r="C67" s="397"/>
      <c r="D67" s="398"/>
      <c r="E67" s="398"/>
      <c r="F67" s="383"/>
    </row>
    <row r="68" spans="1:6">
      <c r="A68" s="384"/>
      <c r="B68" s="384"/>
      <c r="C68" s="381"/>
      <c r="D68" s="382"/>
      <c r="E68" s="382"/>
      <c r="F68" s="383"/>
    </row>
    <row r="69" spans="1:6">
      <c r="A69" s="399" t="s">
        <v>485</v>
      </c>
      <c r="B69" s="400" t="s">
        <v>486</v>
      </c>
      <c r="C69" s="401"/>
      <c r="D69" s="402"/>
      <c r="E69" s="402"/>
      <c r="F69" s="403">
        <f>F115</f>
        <v>0</v>
      </c>
    </row>
    <row r="70" spans="1:6">
      <c r="A70" s="404"/>
      <c r="B70" s="404"/>
      <c r="C70" s="405"/>
      <c r="D70" s="406"/>
      <c r="E70" s="406"/>
      <c r="F70" s="407"/>
    </row>
    <row r="71" spans="1:6">
      <c r="A71" s="408" t="s">
        <v>516</v>
      </c>
      <c r="B71" s="380" t="s">
        <v>517</v>
      </c>
      <c r="C71" s="409"/>
      <c r="D71" s="410"/>
      <c r="E71" s="410"/>
      <c r="F71" s="407"/>
    </row>
    <row r="72" spans="1:6" ht="34.200000000000003">
      <c r="A72" s="404"/>
      <c r="B72" s="411" t="s">
        <v>1353</v>
      </c>
      <c r="C72" s="409"/>
      <c r="D72" s="410"/>
      <c r="E72" s="410"/>
      <c r="F72" s="407"/>
    </row>
    <row r="73" spans="1:6" ht="36.6" customHeight="1">
      <c r="A73" s="404"/>
      <c r="B73" s="411" t="s">
        <v>1354</v>
      </c>
      <c r="C73" s="409"/>
      <c r="D73" s="410"/>
      <c r="E73" s="410"/>
      <c r="F73" s="407"/>
    </row>
    <row r="74" spans="1:6" ht="29.4" customHeight="1">
      <c r="A74" s="404"/>
      <c r="B74" s="411" t="s">
        <v>1355</v>
      </c>
      <c r="C74" s="409"/>
      <c r="D74" s="410"/>
      <c r="E74" s="410"/>
      <c r="F74" s="407"/>
    </row>
    <row r="75" spans="1:6" ht="46.2" customHeight="1">
      <c r="A75" s="404"/>
      <c r="B75" s="411" t="s">
        <v>1356</v>
      </c>
      <c r="C75" s="409"/>
      <c r="D75" s="410"/>
      <c r="E75" s="410"/>
      <c r="F75" s="407"/>
    </row>
    <row r="76" spans="1:6" ht="22.8">
      <c r="A76" s="404"/>
      <c r="B76" s="411" t="s">
        <v>1357</v>
      </c>
      <c r="C76" s="409"/>
      <c r="D76" s="410"/>
      <c r="E76" s="410"/>
      <c r="F76" s="407"/>
    </row>
    <row r="77" spans="1:6" ht="64.8" customHeight="1">
      <c r="A77" s="404"/>
      <c r="B77" s="411" t="s">
        <v>1358</v>
      </c>
      <c r="C77" s="409"/>
      <c r="D77" s="410"/>
      <c r="E77" s="410"/>
      <c r="F77" s="407"/>
    </row>
    <row r="78" spans="1:6" ht="19.2" customHeight="1">
      <c r="A78" s="375"/>
      <c r="B78" s="411" t="s">
        <v>1359</v>
      </c>
      <c r="C78" s="376"/>
      <c r="D78" s="377"/>
      <c r="E78" s="377"/>
      <c r="F78" s="412"/>
    </row>
    <row r="79" spans="1:6">
      <c r="A79" s="375"/>
      <c r="B79" s="411"/>
      <c r="C79" s="376"/>
      <c r="D79" s="377"/>
      <c r="E79" s="377"/>
      <c r="F79" s="412"/>
    </row>
    <row r="80" spans="1:6">
      <c r="A80" s="375"/>
      <c r="B80" s="375"/>
      <c r="C80" s="376"/>
      <c r="D80" s="377"/>
      <c r="E80" s="377"/>
      <c r="F80" s="412"/>
    </row>
    <row r="81" spans="1:6" ht="34.799999999999997" customHeight="1">
      <c r="A81" s="413" t="s">
        <v>518</v>
      </c>
      <c r="B81" s="411" t="s">
        <v>519</v>
      </c>
      <c r="C81" s="48"/>
      <c r="D81" s="51"/>
      <c r="E81" s="377"/>
      <c r="F81" s="412"/>
    </row>
    <row r="82" spans="1:6">
      <c r="A82" s="375"/>
      <c r="B82" s="414"/>
      <c r="C82" s="48" t="s">
        <v>20</v>
      </c>
      <c r="D82" s="51">
        <v>6</v>
      </c>
      <c r="E82" s="517">
        <v>0</v>
      </c>
      <c r="F82" s="146">
        <f>D82*ROUND(E82,2)</f>
        <v>0</v>
      </c>
    </row>
    <row r="83" spans="1:6">
      <c r="A83" s="375"/>
      <c r="B83" s="414"/>
      <c r="C83" s="48"/>
      <c r="D83" s="51"/>
      <c r="E83" s="377"/>
      <c r="F83" s="412"/>
    </row>
    <row r="84" spans="1:6" ht="63.6" customHeight="1">
      <c r="A84" s="415" t="s">
        <v>521</v>
      </c>
      <c r="B84" s="411" t="s">
        <v>520</v>
      </c>
      <c r="C84" s="48"/>
      <c r="D84" s="51"/>
      <c r="E84" s="377"/>
      <c r="F84" s="412"/>
    </row>
    <row r="85" spans="1:6">
      <c r="A85" s="404"/>
      <c r="B85" s="414"/>
      <c r="C85" s="48" t="s">
        <v>20</v>
      </c>
      <c r="D85" s="51">
        <v>7</v>
      </c>
      <c r="E85" s="517">
        <v>0</v>
      </c>
      <c r="F85" s="146">
        <f>D85*ROUND(E85,2)</f>
        <v>0</v>
      </c>
    </row>
    <row r="86" spans="1:6">
      <c r="A86" s="404"/>
      <c r="B86" s="375"/>
      <c r="C86" s="48"/>
      <c r="D86" s="51"/>
      <c r="E86" s="377"/>
      <c r="F86" s="412"/>
    </row>
    <row r="87" spans="1:6" ht="31.2" customHeight="1">
      <c r="A87" s="413" t="s">
        <v>522</v>
      </c>
      <c r="B87" s="411" t="s">
        <v>523</v>
      </c>
      <c r="C87" s="48"/>
      <c r="D87" s="51"/>
      <c r="E87" s="377"/>
      <c r="F87" s="412"/>
    </row>
    <row r="88" spans="1:6">
      <c r="A88" s="404"/>
      <c r="B88" s="404"/>
      <c r="C88" s="48" t="s">
        <v>20</v>
      </c>
      <c r="D88" s="51">
        <v>3</v>
      </c>
      <c r="E88" s="517">
        <v>0</v>
      </c>
      <c r="F88" s="146">
        <f>D88*ROUND(E88,2)</f>
        <v>0</v>
      </c>
    </row>
    <row r="89" spans="1:6">
      <c r="A89" s="404"/>
      <c r="B89" s="375"/>
      <c r="C89" s="48"/>
      <c r="D89" s="51"/>
      <c r="E89" s="377"/>
      <c r="F89" s="412"/>
    </row>
    <row r="90" spans="1:6" ht="50.4" customHeight="1">
      <c r="A90" s="413" t="s">
        <v>524</v>
      </c>
      <c r="B90" s="411" t="s">
        <v>525</v>
      </c>
      <c r="C90" s="48"/>
      <c r="D90" s="51"/>
      <c r="E90" s="377"/>
      <c r="F90" s="412"/>
    </row>
    <row r="91" spans="1:6" ht="12.6">
      <c r="A91" s="404"/>
      <c r="B91" s="375"/>
      <c r="C91" s="48" t="s">
        <v>1384</v>
      </c>
      <c r="D91" s="51">
        <v>16.8</v>
      </c>
      <c r="E91" s="517">
        <v>0</v>
      </c>
      <c r="F91" s="146">
        <f>D91*ROUND(E91,2)</f>
        <v>0</v>
      </c>
    </row>
    <row r="92" spans="1:6">
      <c r="A92" s="404"/>
      <c r="B92" s="375"/>
      <c r="C92" s="48"/>
      <c r="D92" s="51"/>
      <c r="E92" s="377"/>
      <c r="F92" s="412"/>
    </row>
    <row r="93" spans="1:6" ht="52.2" customHeight="1">
      <c r="A93" s="413" t="s">
        <v>526</v>
      </c>
      <c r="B93" s="411" t="s">
        <v>527</v>
      </c>
      <c r="C93" s="48"/>
      <c r="D93" s="51"/>
      <c r="E93" s="377"/>
      <c r="F93" s="412"/>
    </row>
    <row r="94" spans="1:6" ht="12.6">
      <c r="A94" s="404"/>
      <c r="B94" s="375"/>
      <c r="C94" s="48" t="s">
        <v>1384</v>
      </c>
      <c r="D94" s="51">
        <v>12</v>
      </c>
      <c r="E94" s="517">
        <v>0</v>
      </c>
      <c r="F94" s="146">
        <f>D94*ROUND(E94,2)</f>
        <v>0</v>
      </c>
    </row>
    <row r="95" spans="1:6">
      <c r="A95" s="404"/>
      <c r="B95" s="375"/>
      <c r="C95" s="48"/>
      <c r="D95" s="51"/>
      <c r="E95" s="377"/>
      <c r="F95" s="412"/>
    </row>
    <row r="96" spans="1:6" ht="39.6" customHeight="1">
      <c r="A96" s="413" t="s">
        <v>528</v>
      </c>
      <c r="B96" s="411" t="s">
        <v>529</v>
      </c>
      <c r="C96" s="48"/>
      <c r="D96" s="51"/>
      <c r="E96" s="377"/>
      <c r="F96" s="412"/>
    </row>
    <row r="97" spans="1:6">
      <c r="A97" s="404"/>
      <c r="B97" s="375"/>
      <c r="C97" s="48" t="s">
        <v>159</v>
      </c>
      <c r="D97" s="51">
        <v>6</v>
      </c>
      <c r="E97" s="517">
        <v>0</v>
      </c>
      <c r="F97" s="146">
        <f>D97*ROUND(E97,2)</f>
        <v>0</v>
      </c>
    </row>
    <row r="98" spans="1:6">
      <c r="A98" s="404"/>
      <c r="B98" s="375"/>
      <c r="C98" s="48"/>
      <c r="D98" s="51"/>
      <c r="E98" s="377"/>
      <c r="F98" s="412"/>
    </row>
    <row r="99" spans="1:6" ht="98.4" customHeight="1">
      <c r="A99" s="413" t="s">
        <v>530</v>
      </c>
      <c r="B99" s="411" t="s">
        <v>531</v>
      </c>
      <c r="C99" s="48"/>
      <c r="D99" s="51"/>
      <c r="E99" s="377"/>
      <c r="F99" s="412"/>
    </row>
    <row r="100" spans="1:6" ht="12.6">
      <c r="A100" s="404"/>
      <c r="B100" s="375"/>
      <c r="C100" s="48" t="s">
        <v>1384</v>
      </c>
      <c r="D100" s="51">
        <v>44.4</v>
      </c>
      <c r="E100" s="517">
        <v>0</v>
      </c>
      <c r="F100" s="146">
        <f>D100*ROUND(E100,2)</f>
        <v>0</v>
      </c>
    </row>
    <row r="101" spans="1:6">
      <c r="A101" s="404"/>
      <c r="B101" s="375"/>
      <c r="C101" s="48"/>
      <c r="D101" s="51"/>
      <c r="E101" s="377"/>
      <c r="F101" s="412"/>
    </row>
    <row r="102" spans="1:6" ht="88.8" customHeight="1">
      <c r="A102" s="413" t="s">
        <v>532</v>
      </c>
      <c r="B102" s="411" t="s">
        <v>533</v>
      </c>
      <c r="C102" s="48"/>
      <c r="D102" s="51"/>
      <c r="E102" s="377"/>
      <c r="F102" s="412"/>
    </row>
    <row r="103" spans="1:6">
      <c r="A103" s="404"/>
      <c r="B103" s="375"/>
      <c r="C103" s="48" t="s">
        <v>20</v>
      </c>
      <c r="D103" s="51">
        <v>1</v>
      </c>
      <c r="E103" s="517">
        <v>0</v>
      </c>
      <c r="F103" s="146">
        <f>D103*ROUND(E103,2)</f>
        <v>0</v>
      </c>
    </row>
    <row r="104" spans="1:6">
      <c r="A104" s="404"/>
      <c r="B104" s="375"/>
      <c r="C104" s="48"/>
      <c r="D104" s="51"/>
      <c r="E104" s="377"/>
      <c r="F104" s="412"/>
    </row>
    <row r="105" spans="1:6" ht="37.200000000000003" customHeight="1">
      <c r="A105" s="413" t="s">
        <v>534</v>
      </c>
      <c r="B105" s="411" t="s">
        <v>535</v>
      </c>
      <c r="C105" s="48"/>
      <c r="D105" s="51"/>
      <c r="E105" s="377"/>
      <c r="F105" s="412"/>
    </row>
    <row r="106" spans="1:6">
      <c r="A106" s="404"/>
      <c r="B106" s="375"/>
      <c r="C106" s="48" t="s">
        <v>159</v>
      </c>
      <c r="D106" s="51">
        <v>9</v>
      </c>
      <c r="E106" s="517">
        <v>0</v>
      </c>
      <c r="F106" s="146">
        <f>D106*ROUND(E106,2)</f>
        <v>0</v>
      </c>
    </row>
    <row r="107" spans="1:6">
      <c r="A107" s="404"/>
      <c r="B107" s="375"/>
      <c r="C107" s="48"/>
      <c r="D107" s="51"/>
      <c r="E107" s="377"/>
      <c r="F107" s="412"/>
    </row>
    <row r="108" spans="1:6" ht="50.4" customHeight="1">
      <c r="A108" s="413" t="s">
        <v>536</v>
      </c>
      <c r="B108" s="411" t="s">
        <v>537</v>
      </c>
      <c r="C108" s="48"/>
      <c r="D108" s="51"/>
      <c r="E108" s="377"/>
      <c r="F108" s="412"/>
    </row>
    <row r="109" spans="1:6" ht="12.6">
      <c r="A109" s="404"/>
      <c r="B109" s="375"/>
      <c r="C109" s="48" t="s">
        <v>1385</v>
      </c>
      <c r="D109" s="51">
        <v>9.5</v>
      </c>
      <c r="E109" s="517">
        <v>0</v>
      </c>
      <c r="F109" s="146">
        <f>D109*ROUND(E109,2)</f>
        <v>0</v>
      </c>
    </row>
    <row r="110" spans="1:6">
      <c r="A110" s="404"/>
      <c r="B110" s="375"/>
      <c r="C110" s="48"/>
      <c r="D110" s="51"/>
      <c r="E110" s="377"/>
      <c r="F110" s="412"/>
    </row>
    <row r="111" spans="1:6" ht="61.8" customHeight="1">
      <c r="A111" s="413" t="s">
        <v>538</v>
      </c>
      <c r="B111" s="251" t="s">
        <v>539</v>
      </c>
      <c r="C111" s="48"/>
      <c r="D111" s="51"/>
      <c r="E111" s="377"/>
      <c r="F111" s="412"/>
    </row>
    <row r="112" spans="1:6">
      <c r="A112" s="404"/>
      <c r="B112" s="404" t="s">
        <v>540</v>
      </c>
      <c r="C112" s="48" t="s">
        <v>541</v>
      </c>
      <c r="D112" s="51">
        <v>10</v>
      </c>
      <c r="E112" s="517">
        <v>0</v>
      </c>
      <c r="F112" s="146">
        <f>D112*ROUND(E112,2)</f>
        <v>0</v>
      </c>
    </row>
    <row r="113" spans="1:6">
      <c r="A113" s="404"/>
      <c r="B113" s="404" t="s">
        <v>542</v>
      </c>
      <c r="C113" s="48" t="s">
        <v>541</v>
      </c>
      <c r="D113" s="51">
        <v>10</v>
      </c>
      <c r="E113" s="517">
        <v>0</v>
      </c>
      <c r="F113" s="146">
        <f>D113*ROUND(E113,2)</f>
        <v>0</v>
      </c>
    </row>
    <row r="114" spans="1:6">
      <c r="A114" s="404"/>
      <c r="B114" s="375"/>
      <c r="C114" s="376"/>
      <c r="D114" s="377"/>
      <c r="E114" s="377"/>
      <c r="F114" s="412"/>
    </row>
    <row r="115" spans="1:6">
      <c r="A115" s="416"/>
      <c r="B115" s="417" t="s">
        <v>1205</v>
      </c>
      <c r="C115" s="418"/>
      <c r="D115" s="419"/>
      <c r="E115" s="419"/>
      <c r="F115" s="420">
        <f>SUM(F82:F114)</f>
        <v>0</v>
      </c>
    </row>
    <row r="117" spans="1:6">
      <c r="A117" s="384"/>
      <c r="B117" s="384"/>
      <c r="C117" s="381"/>
      <c r="D117" s="382"/>
      <c r="E117" s="382"/>
      <c r="F117" s="383"/>
    </row>
    <row r="118" spans="1:6" ht="17.399999999999999" customHeight="1">
      <c r="A118" s="33" t="s">
        <v>6</v>
      </c>
      <c r="B118" s="34" t="s">
        <v>1163</v>
      </c>
      <c r="C118" s="33"/>
      <c r="D118" s="139"/>
      <c r="E118" s="41"/>
      <c r="F118" s="143"/>
    </row>
    <row r="119" spans="1:6">
      <c r="A119" s="384"/>
      <c r="B119" s="384"/>
      <c r="C119" s="381"/>
      <c r="D119" s="382"/>
      <c r="E119" s="382"/>
      <c r="F119" s="383"/>
    </row>
    <row r="120" spans="1:6" ht="15" customHeight="1">
      <c r="A120" s="421" t="s">
        <v>487</v>
      </c>
      <c r="B120" s="421" t="s">
        <v>543</v>
      </c>
      <c r="C120" s="422"/>
      <c r="D120" s="423"/>
      <c r="E120" s="423"/>
      <c r="F120" s="420">
        <f>(F145+F148+F151+F154+F157+F160+F164)</f>
        <v>0</v>
      </c>
    </row>
    <row r="121" spans="1:6">
      <c r="A121" s="375"/>
      <c r="B121" s="424"/>
      <c r="C121" s="425"/>
      <c r="D121" s="426"/>
      <c r="E121" s="426"/>
      <c r="F121" s="412"/>
    </row>
    <row r="122" spans="1:6">
      <c r="A122" s="375"/>
      <c r="B122" s="424"/>
      <c r="C122" s="425"/>
      <c r="D122" s="426"/>
      <c r="E122" s="426"/>
      <c r="F122" s="412"/>
    </row>
    <row r="123" spans="1:6">
      <c r="A123" s="427" t="s">
        <v>544</v>
      </c>
      <c r="B123" s="380" t="s">
        <v>545</v>
      </c>
      <c r="C123" s="425"/>
      <c r="D123" s="426"/>
      <c r="E123" s="426"/>
      <c r="F123" s="412"/>
    </row>
    <row r="124" spans="1:6" ht="18" customHeight="1">
      <c r="A124" s="428"/>
      <c r="B124" s="429" t="s">
        <v>546</v>
      </c>
      <c r="C124" s="425"/>
      <c r="D124" s="426"/>
      <c r="E124" s="426"/>
      <c r="F124" s="412"/>
    </row>
    <row r="125" spans="1:6">
      <c r="A125" s="428"/>
      <c r="B125" s="430" t="s">
        <v>547</v>
      </c>
      <c r="C125" s="425"/>
      <c r="D125" s="426"/>
      <c r="E125" s="426"/>
      <c r="F125" s="412"/>
    </row>
    <row r="126" spans="1:6">
      <c r="A126" s="428"/>
      <c r="B126" s="430" t="s">
        <v>548</v>
      </c>
      <c r="C126" s="425"/>
      <c r="D126" s="426"/>
      <c r="E126" s="426"/>
      <c r="F126" s="412"/>
    </row>
    <row r="127" spans="1:6">
      <c r="A127" s="428"/>
      <c r="B127" s="430" t="s">
        <v>549</v>
      </c>
      <c r="C127" s="425"/>
      <c r="D127" s="426"/>
      <c r="E127" s="426"/>
      <c r="F127" s="412"/>
    </row>
    <row r="128" spans="1:6" ht="31.2" customHeight="1">
      <c r="A128" s="428"/>
      <c r="B128" s="430" t="s">
        <v>550</v>
      </c>
      <c r="C128" s="425"/>
      <c r="D128" s="426"/>
      <c r="E128" s="426"/>
      <c r="F128" s="412"/>
    </row>
    <row r="129" spans="1:6" ht="43.2" customHeight="1">
      <c r="A129" s="428"/>
      <c r="B129" s="430" t="s">
        <v>551</v>
      </c>
      <c r="C129" s="425"/>
      <c r="D129" s="426"/>
      <c r="E129" s="426"/>
      <c r="F129" s="412"/>
    </row>
    <row r="130" spans="1:6" ht="31.8" customHeight="1">
      <c r="A130" s="428"/>
      <c r="B130" s="430" t="s">
        <v>552</v>
      </c>
      <c r="C130" s="425"/>
      <c r="D130" s="426"/>
      <c r="E130" s="426"/>
      <c r="F130" s="412"/>
    </row>
    <row r="131" spans="1:6" ht="29.4" customHeight="1">
      <c r="A131" s="428"/>
      <c r="B131" s="430" t="s">
        <v>553</v>
      </c>
      <c r="C131" s="425"/>
      <c r="D131" s="426"/>
      <c r="E131" s="426"/>
      <c r="F131" s="412"/>
    </row>
    <row r="132" spans="1:6" ht="31.2" customHeight="1">
      <c r="A132" s="428"/>
      <c r="B132" s="430" t="s">
        <v>554</v>
      </c>
      <c r="C132" s="425"/>
      <c r="D132" s="426"/>
      <c r="E132" s="426"/>
      <c r="F132" s="412"/>
    </row>
    <row r="133" spans="1:6" ht="22.8">
      <c r="A133" s="428"/>
      <c r="B133" s="430" t="s">
        <v>555</v>
      </c>
      <c r="C133" s="425"/>
      <c r="D133" s="426"/>
      <c r="E133" s="426"/>
      <c r="F133" s="412"/>
    </row>
    <row r="134" spans="1:6">
      <c r="A134" s="428"/>
      <c r="B134" s="430" t="s">
        <v>556</v>
      </c>
      <c r="C134" s="425"/>
      <c r="D134" s="426"/>
      <c r="E134" s="426"/>
      <c r="F134" s="412"/>
    </row>
    <row r="135" spans="1:6">
      <c r="A135" s="428"/>
      <c r="B135" s="430" t="s">
        <v>557</v>
      </c>
      <c r="C135" s="425"/>
      <c r="D135" s="426"/>
      <c r="E135" s="426"/>
      <c r="F135" s="412"/>
    </row>
    <row r="136" spans="1:6" ht="45.6">
      <c r="A136" s="428"/>
      <c r="B136" s="430" t="s">
        <v>558</v>
      </c>
      <c r="C136" s="425"/>
      <c r="D136" s="426"/>
      <c r="E136" s="426"/>
      <c r="F136" s="412"/>
    </row>
    <row r="137" spans="1:6" ht="34.200000000000003" customHeight="1">
      <c r="A137" s="428"/>
      <c r="B137" s="430" t="s">
        <v>559</v>
      </c>
      <c r="C137" s="425"/>
      <c r="D137" s="426"/>
      <c r="E137" s="426"/>
      <c r="F137" s="412"/>
    </row>
    <row r="138" spans="1:6" ht="38.4" customHeight="1">
      <c r="A138" s="428"/>
      <c r="B138" s="430" t="s">
        <v>560</v>
      </c>
      <c r="C138" s="425"/>
      <c r="D138" s="426"/>
      <c r="E138" s="426"/>
      <c r="F138" s="412"/>
    </row>
    <row r="139" spans="1:6" ht="49.2" customHeight="1">
      <c r="A139" s="428"/>
      <c r="B139" s="430" t="s">
        <v>561</v>
      </c>
      <c r="C139" s="425"/>
      <c r="D139" s="426"/>
      <c r="E139" s="426"/>
      <c r="F139" s="412"/>
    </row>
    <row r="140" spans="1:6" ht="25.2" customHeight="1">
      <c r="A140" s="428"/>
      <c r="B140" s="430" t="s">
        <v>562</v>
      </c>
      <c r="C140" s="425"/>
      <c r="D140" s="426"/>
      <c r="E140" s="426"/>
      <c r="F140" s="412"/>
    </row>
    <row r="141" spans="1:6" ht="28.2" customHeight="1">
      <c r="A141" s="428"/>
      <c r="B141" s="430" t="s">
        <v>563</v>
      </c>
      <c r="C141" s="425"/>
      <c r="D141" s="426"/>
      <c r="E141" s="426"/>
      <c r="F141" s="412"/>
    </row>
    <row r="142" spans="1:6">
      <c r="A142" s="375"/>
      <c r="B142" s="424"/>
      <c r="C142" s="425"/>
      <c r="D142" s="426"/>
      <c r="E142" s="426"/>
      <c r="F142" s="412"/>
    </row>
    <row r="143" spans="1:6" ht="22.8">
      <c r="A143" s="375"/>
      <c r="B143" s="431" t="s">
        <v>564</v>
      </c>
      <c r="C143" s="376"/>
      <c r="D143" s="377"/>
      <c r="E143" s="377"/>
      <c r="F143" s="412"/>
    </row>
    <row r="144" spans="1:6">
      <c r="A144" s="375"/>
      <c r="B144" s="375"/>
      <c r="C144" s="376"/>
      <c r="D144" s="377"/>
      <c r="E144" s="377"/>
      <c r="F144" s="412"/>
    </row>
    <row r="145" spans="1:6" ht="34.200000000000003">
      <c r="A145" s="413" t="s">
        <v>565</v>
      </c>
      <c r="B145" s="432" t="s">
        <v>566</v>
      </c>
      <c r="C145" s="48" t="s">
        <v>1386</v>
      </c>
      <c r="D145" s="51">
        <v>5</v>
      </c>
      <c r="E145" s="517">
        <v>0</v>
      </c>
      <c r="F145" s="146">
        <f>D145*ROUND(E145,2)</f>
        <v>0</v>
      </c>
    </row>
    <row r="146" spans="1:6">
      <c r="A146" s="375"/>
      <c r="B146" s="414"/>
      <c r="C146" s="425"/>
      <c r="D146" s="426"/>
      <c r="E146" s="426"/>
      <c r="F146" s="412"/>
    </row>
    <row r="147" spans="1:6">
      <c r="A147" s="375"/>
      <c r="B147" s="375"/>
      <c r="C147" s="48"/>
      <c r="D147" s="51"/>
      <c r="E147" s="96"/>
      <c r="F147" s="412"/>
    </row>
    <row r="148" spans="1:6" ht="34.200000000000003">
      <c r="A148" s="413" t="s">
        <v>567</v>
      </c>
      <c r="B148" s="251" t="s">
        <v>568</v>
      </c>
      <c r="C148" s="48" t="s">
        <v>1386</v>
      </c>
      <c r="D148" s="51">
        <v>44.5</v>
      </c>
      <c r="E148" s="517">
        <v>0</v>
      </c>
      <c r="F148" s="146">
        <f>D148*ROUND(E148,2)</f>
        <v>0</v>
      </c>
    </row>
    <row r="149" spans="1:6">
      <c r="A149" s="375"/>
      <c r="B149" s="414"/>
      <c r="C149" s="376"/>
      <c r="D149" s="377"/>
      <c r="E149" s="377"/>
      <c r="F149" s="412"/>
    </row>
    <row r="150" spans="1:6">
      <c r="A150" s="375"/>
      <c r="B150" s="375"/>
      <c r="C150" s="48"/>
      <c r="D150" s="51"/>
      <c r="E150" s="96"/>
      <c r="F150" s="412"/>
    </row>
    <row r="151" spans="1:6" ht="22.8">
      <c r="A151" s="413" t="s">
        <v>569</v>
      </c>
      <c r="B151" s="432" t="s">
        <v>570</v>
      </c>
      <c r="C151" s="48" t="s">
        <v>1387</v>
      </c>
      <c r="D151" s="51">
        <v>95</v>
      </c>
      <c r="E151" s="517">
        <v>0</v>
      </c>
      <c r="F151" s="146">
        <f>D151*ROUND(E151,2)</f>
        <v>0</v>
      </c>
    </row>
    <row r="152" spans="1:6">
      <c r="A152" s="375"/>
      <c r="B152" s="414"/>
      <c r="C152" s="425"/>
      <c r="D152" s="426"/>
      <c r="E152" s="426"/>
      <c r="F152" s="412"/>
    </row>
    <row r="153" spans="1:6">
      <c r="A153" s="375"/>
      <c r="B153" s="375"/>
      <c r="C153" s="425"/>
      <c r="D153" s="426"/>
      <c r="E153" s="426"/>
      <c r="F153" s="412"/>
    </row>
    <row r="154" spans="1:6" ht="57">
      <c r="A154" s="413" t="s">
        <v>571</v>
      </c>
      <c r="B154" s="251" t="s">
        <v>572</v>
      </c>
      <c r="C154" s="48" t="s">
        <v>1386</v>
      </c>
      <c r="D154" s="51">
        <v>30</v>
      </c>
      <c r="E154" s="517">
        <v>0</v>
      </c>
      <c r="F154" s="146">
        <f>D154*ROUND(E154,2)</f>
        <v>0</v>
      </c>
    </row>
    <row r="155" spans="1:6">
      <c r="A155" s="375"/>
      <c r="B155" s="414"/>
      <c r="C155" s="425"/>
      <c r="D155" s="426"/>
      <c r="E155" s="426"/>
      <c r="F155" s="412"/>
    </row>
    <row r="156" spans="1:6">
      <c r="A156" s="375"/>
      <c r="B156" s="375"/>
      <c r="C156" s="425"/>
      <c r="D156" s="426"/>
      <c r="E156" s="426"/>
      <c r="F156" s="412"/>
    </row>
    <row r="157" spans="1:6" ht="45.6">
      <c r="A157" s="413" t="s">
        <v>573</v>
      </c>
      <c r="B157" s="432" t="s">
        <v>574</v>
      </c>
      <c r="C157" s="48" t="s">
        <v>1386</v>
      </c>
      <c r="D157" s="51">
        <v>10</v>
      </c>
      <c r="E157" s="517">
        <v>0</v>
      </c>
      <c r="F157" s="146">
        <f>D157*ROUND(E157,2)</f>
        <v>0</v>
      </c>
    </row>
    <row r="158" spans="1:6">
      <c r="A158" s="375"/>
      <c r="B158" s="414"/>
      <c r="C158" s="48"/>
      <c r="D158" s="50"/>
      <c r="E158" s="50"/>
      <c r="F158" s="147"/>
    </row>
    <row r="159" spans="1:6">
      <c r="A159" s="375"/>
      <c r="B159" s="375"/>
      <c r="C159" s="48"/>
      <c r="D159" s="50"/>
      <c r="E159" s="50"/>
      <c r="F159" s="147"/>
    </row>
    <row r="160" spans="1:6" ht="34.200000000000003">
      <c r="A160" s="413" t="s">
        <v>575</v>
      </c>
      <c r="B160" s="46" t="s">
        <v>576</v>
      </c>
      <c r="C160" s="48" t="s">
        <v>1387</v>
      </c>
      <c r="D160" s="51">
        <v>95</v>
      </c>
      <c r="E160" s="517">
        <v>0</v>
      </c>
      <c r="F160" s="146">
        <f>D160*ROUND(E160,2)</f>
        <v>0</v>
      </c>
    </row>
    <row r="161" spans="1:6">
      <c r="A161" s="375"/>
      <c r="B161" s="414"/>
      <c r="C161" s="48"/>
      <c r="D161" s="51"/>
      <c r="E161" s="50"/>
      <c r="F161" s="148"/>
    </row>
    <row r="162" spans="1:6">
      <c r="A162" s="375"/>
      <c r="B162" s="375"/>
      <c r="C162" s="48"/>
      <c r="D162" s="51"/>
      <c r="E162" s="50"/>
      <c r="F162" s="148"/>
    </row>
    <row r="163" spans="1:6" ht="79.8">
      <c r="A163" s="413" t="s">
        <v>577</v>
      </c>
      <c r="B163" s="46" t="s">
        <v>578</v>
      </c>
      <c r="C163" s="48"/>
      <c r="D163" s="51"/>
      <c r="E163" s="96"/>
      <c r="F163" s="412"/>
    </row>
    <row r="164" spans="1:6" ht="34.200000000000003">
      <c r="A164" s="375"/>
      <c r="B164" s="31" t="s">
        <v>579</v>
      </c>
      <c r="C164" s="48" t="s">
        <v>1387</v>
      </c>
      <c r="D164" s="51">
        <v>95</v>
      </c>
      <c r="E164" s="517">
        <v>0</v>
      </c>
      <c r="F164" s="146">
        <f>D164*ROUND(E164,2)</f>
        <v>0</v>
      </c>
    </row>
    <row r="165" spans="1:6">
      <c r="A165" s="375"/>
      <c r="B165" s="375"/>
      <c r="C165" s="376"/>
      <c r="D165" s="377"/>
      <c r="E165" s="377"/>
      <c r="F165" s="412"/>
    </row>
    <row r="166" spans="1:6">
      <c r="A166" s="421"/>
      <c r="B166" s="417" t="s">
        <v>1206</v>
      </c>
      <c r="C166" s="422"/>
      <c r="D166" s="423"/>
      <c r="E166" s="423"/>
      <c r="F166" s="420">
        <f>SUM(F145:F165)</f>
        <v>0</v>
      </c>
    </row>
    <row r="167" spans="1:6">
      <c r="A167" s="384"/>
      <c r="B167" s="384"/>
      <c r="C167" s="381"/>
      <c r="D167" s="382"/>
      <c r="E167" s="382"/>
      <c r="F167" s="383"/>
    </row>
    <row r="168" spans="1:6" ht="17.25" customHeight="1">
      <c r="A168" s="384"/>
      <c r="B168" s="384"/>
      <c r="C168" s="381"/>
      <c r="D168" s="382"/>
      <c r="E168" s="382"/>
      <c r="F168" s="383"/>
    </row>
    <row r="169" spans="1:6">
      <c r="A169" s="421" t="s">
        <v>489</v>
      </c>
      <c r="B169" s="421" t="s">
        <v>580</v>
      </c>
      <c r="C169" s="422"/>
      <c r="D169" s="423"/>
      <c r="E169" s="423"/>
      <c r="F169" s="420">
        <f>(F196+F199+F202+F205+F208+F211+F214+F217+F220+F223+F226+F229+F232)</f>
        <v>0</v>
      </c>
    </row>
    <row r="170" spans="1:6">
      <c r="A170" s="375"/>
      <c r="B170" s="424"/>
      <c r="C170" s="425"/>
      <c r="D170" s="426"/>
      <c r="E170" s="426"/>
      <c r="F170" s="412"/>
    </row>
    <row r="171" spans="1:6" ht="22.8">
      <c r="A171" s="427" t="s">
        <v>581</v>
      </c>
      <c r="B171" s="380" t="s">
        <v>582</v>
      </c>
      <c r="C171" s="425"/>
      <c r="D171" s="426"/>
      <c r="E171" s="426"/>
      <c r="F171" s="412"/>
    </row>
    <row r="172" spans="1:6" ht="15" customHeight="1">
      <c r="A172" s="428"/>
      <c r="B172" s="429" t="s">
        <v>546</v>
      </c>
      <c r="C172" s="425"/>
      <c r="D172" s="426"/>
      <c r="E172" s="426"/>
      <c r="F172" s="412"/>
    </row>
    <row r="173" spans="1:6" ht="43.8" customHeight="1">
      <c r="A173" s="428"/>
      <c r="B173" s="430" t="s">
        <v>583</v>
      </c>
      <c r="C173" s="425"/>
      <c r="D173" s="426"/>
      <c r="E173" s="426"/>
      <c r="F173" s="412"/>
    </row>
    <row r="174" spans="1:6" ht="37.200000000000003" customHeight="1">
      <c r="A174" s="428"/>
      <c r="B174" s="430" t="s">
        <v>584</v>
      </c>
      <c r="C174" s="425"/>
      <c r="D174" s="426"/>
      <c r="E174" s="426"/>
      <c r="F174" s="412"/>
    </row>
    <row r="175" spans="1:6" ht="16.8" customHeight="1">
      <c r="A175" s="428"/>
      <c r="B175" s="430" t="s">
        <v>585</v>
      </c>
      <c r="C175" s="425"/>
      <c r="D175" s="426"/>
      <c r="E175" s="426"/>
      <c r="F175" s="412"/>
    </row>
    <row r="176" spans="1:6" ht="42.6" customHeight="1">
      <c r="A176" s="428"/>
      <c r="B176" s="430" t="s">
        <v>586</v>
      </c>
      <c r="C176" s="425"/>
      <c r="D176" s="426"/>
      <c r="E176" s="426"/>
      <c r="F176" s="412"/>
    </row>
    <row r="177" spans="1:6" ht="30.6" customHeight="1">
      <c r="A177" s="428"/>
      <c r="B177" s="430" t="s">
        <v>587</v>
      </c>
      <c r="C177" s="425"/>
      <c r="D177" s="426"/>
      <c r="E177" s="426"/>
      <c r="F177" s="412"/>
    </row>
    <row r="178" spans="1:6" ht="18" customHeight="1">
      <c r="A178" s="428"/>
      <c r="B178" s="430" t="s">
        <v>588</v>
      </c>
      <c r="C178" s="425"/>
      <c r="D178" s="426"/>
      <c r="E178" s="426"/>
      <c r="F178" s="412"/>
    </row>
    <row r="179" spans="1:6" ht="18" customHeight="1">
      <c r="A179" s="428"/>
      <c r="B179" s="430" t="s">
        <v>589</v>
      </c>
      <c r="C179" s="425"/>
      <c r="D179" s="426"/>
      <c r="E179" s="426"/>
      <c r="F179" s="412"/>
    </row>
    <row r="180" spans="1:6" ht="39" customHeight="1">
      <c r="A180" s="428"/>
      <c r="B180" s="430" t="s">
        <v>590</v>
      </c>
      <c r="C180" s="425"/>
      <c r="D180" s="426"/>
      <c r="E180" s="426"/>
      <c r="F180" s="412"/>
    </row>
    <row r="181" spans="1:6" ht="22.8">
      <c r="A181" s="428"/>
      <c r="B181" s="430" t="s">
        <v>591</v>
      </c>
      <c r="C181" s="425"/>
      <c r="D181" s="426"/>
      <c r="E181" s="426"/>
      <c r="F181" s="412"/>
    </row>
    <row r="182" spans="1:6" ht="31.2" customHeight="1">
      <c r="A182" s="428"/>
      <c r="B182" s="430" t="s">
        <v>592</v>
      </c>
      <c r="C182" s="425"/>
      <c r="D182" s="426"/>
      <c r="E182" s="426"/>
      <c r="F182" s="412"/>
    </row>
    <row r="183" spans="1:6" ht="18.600000000000001" customHeight="1">
      <c r="A183" s="428"/>
      <c r="B183" s="430" t="s">
        <v>593</v>
      </c>
      <c r="C183" s="425"/>
      <c r="D183" s="426"/>
      <c r="E183" s="426"/>
      <c r="F183" s="412"/>
    </row>
    <row r="184" spans="1:6" ht="17.399999999999999" customHeight="1">
      <c r="A184" s="428"/>
      <c r="B184" s="430" t="s">
        <v>594</v>
      </c>
      <c r="C184" s="425"/>
      <c r="D184" s="426"/>
      <c r="E184" s="426"/>
      <c r="F184" s="412"/>
    </row>
    <row r="185" spans="1:6" ht="22.8">
      <c r="A185" s="428"/>
      <c r="B185" s="430" t="s">
        <v>595</v>
      </c>
      <c r="C185" s="425"/>
      <c r="D185" s="426"/>
      <c r="E185" s="426"/>
      <c r="F185" s="412"/>
    </row>
    <row r="186" spans="1:6" ht="27" customHeight="1">
      <c r="A186" s="428"/>
      <c r="B186" s="430" t="s">
        <v>596</v>
      </c>
      <c r="C186" s="425"/>
      <c r="D186" s="426"/>
      <c r="E186" s="426"/>
      <c r="F186" s="412"/>
    </row>
    <row r="187" spans="1:6" ht="45.6">
      <c r="A187" s="428"/>
      <c r="B187" s="430" t="s">
        <v>597</v>
      </c>
      <c r="C187" s="425"/>
      <c r="D187" s="426"/>
      <c r="E187" s="426"/>
      <c r="F187" s="412"/>
    </row>
    <row r="188" spans="1:6" ht="48" customHeight="1">
      <c r="A188" s="428"/>
      <c r="B188" s="430" t="s">
        <v>598</v>
      </c>
      <c r="C188" s="425"/>
      <c r="D188" s="426"/>
      <c r="E188" s="426"/>
      <c r="F188" s="412"/>
    </row>
    <row r="189" spans="1:6" ht="37.200000000000003" customHeight="1">
      <c r="A189" s="428"/>
      <c r="B189" s="430" t="s">
        <v>599</v>
      </c>
      <c r="C189" s="425"/>
      <c r="D189" s="426"/>
      <c r="E189" s="426"/>
      <c r="F189" s="412"/>
    </row>
    <row r="190" spans="1:6" ht="34.200000000000003">
      <c r="A190" s="428"/>
      <c r="B190" s="430" t="s">
        <v>600</v>
      </c>
      <c r="C190" s="425"/>
      <c r="D190" s="426"/>
      <c r="E190" s="426"/>
      <c r="F190" s="412"/>
    </row>
    <row r="191" spans="1:6">
      <c r="A191" s="375"/>
      <c r="B191" s="424"/>
      <c r="C191" s="425"/>
      <c r="D191" s="426"/>
      <c r="E191" s="426"/>
      <c r="F191" s="412"/>
    </row>
    <row r="192" spans="1:6" ht="22.8">
      <c r="A192" s="375"/>
      <c r="B192" s="431" t="s">
        <v>859</v>
      </c>
      <c r="C192" s="376"/>
      <c r="D192" s="377"/>
      <c r="E192" s="377"/>
      <c r="F192" s="412"/>
    </row>
    <row r="193" spans="1:6">
      <c r="A193" s="375"/>
      <c r="B193" s="375"/>
      <c r="C193" s="376"/>
      <c r="D193" s="377"/>
      <c r="E193" s="377"/>
      <c r="F193" s="412"/>
    </row>
    <row r="194" spans="1:6">
      <c r="A194" s="375"/>
      <c r="B194" s="375"/>
      <c r="C194" s="376"/>
      <c r="D194" s="377"/>
      <c r="E194" s="377"/>
      <c r="F194" s="412"/>
    </row>
    <row r="195" spans="1:6" ht="34.200000000000003">
      <c r="A195" s="413" t="s">
        <v>601</v>
      </c>
      <c r="B195" s="432" t="s">
        <v>602</v>
      </c>
      <c r="C195" s="376"/>
      <c r="D195" s="377"/>
      <c r="E195" s="377"/>
      <c r="F195" s="412"/>
    </row>
    <row r="196" spans="1:6" ht="12.6">
      <c r="A196" s="375"/>
      <c r="B196" s="414"/>
      <c r="C196" s="433" t="s">
        <v>1385</v>
      </c>
      <c r="D196" s="51">
        <v>4.3</v>
      </c>
      <c r="E196" s="517">
        <v>0</v>
      </c>
      <c r="F196" s="146">
        <f>D196*ROUND(E196,2)</f>
        <v>0</v>
      </c>
    </row>
    <row r="197" spans="1:6">
      <c r="A197" s="375"/>
      <c r="B197" s="375"/>
      <c r="C197" s="376"/>
      <c r="D197" s="377"/>
      <c r="E197" s="96"/>
      <c r="F197" s="412"/>
    </row>
    <row r="198" spans="1:6" ht="46.8">
      <c r="A198" s="413" t="s">
        <v>603</v>
      </c>
      <c r="B198" s="432" t="s">
        <v>1388</v>
      </c>
      <c r="C198" s="376"/>
      <c r="D198" s="377"/>
      <c r="E198" s="96"/>
      <c r="F198" s="412"/>
    </row>
    <row r="199" spans="1:6" ht="12.6">
      <c r="A199" s="375"/>
      <c r="B199" s="414"/>
      <c r="C199" s="433" t="s">
        <v>1385</v>
      </c>
      <c r="D199" s="51">
        <v>13.8</v>
      </c>
      <c r="E199" s="517">
        <v>0</v>
      </c>
      <c r="F199" s="146">
        <f>D199*ROUND(E199,2)</f>
        <v>0</v>
      </c>
    </row>
    <row r="200" spans="1:6">
      <c r="A200" s="375"/>
      <c r="B200" s="375"/>
      <c r="C200" s="376"/>
      <c r="D200" s="377"/>
      <c r="E200" s="96"/>
      <c r="F200" s="412"/>
    </row>
    <row r="201" spans="1:6" ht="58.2">
      <c r="A201" s="413" t="s">
        <v>604</v>
      </c>
      <c r="B201" s="432" t="s">
        <v>1389</v>
      </c>
      <c r="C201" s="376"/>
      <c r="D201" s="377"/>
      <c r="E201" s="96"/>
      <c r="F201" s="412"/>
    </row>
    <row r="202" spans="1:6" ht="12.6">
      <c r="A202" s="375"/>
      <c r="B202" s="414"/>
      <c r="C202" s="433" t="s">
        <v>1385</v>
      </c>
      <c r="D202" s="51">
        <v>9.1</v>
      </c>
      <c r="E202" s="517">
        <v>0</v>
      </c>
      <c r="F202" s="146">
        <f>D202*ROUND(E202,2)</f>
        <v>0</v>
      </c>
    </row>
    <row r="203" spans="1:6">
      <c r="A203" s="375"/>
      <c r="B203" s="375"/>
      <c r="C203" s="376"/>
      <c r="D203" s="377"/>
      <c r="E203" s="96"/>
      <c r="F203" s="412"/>
    </row>
    <row r="204" spans="1:6" ht="46.8">
      <c r="A204" s="413" t="s">
        <v>605</v>
      </c>
      <c r="B204" s="411" t="s">
        <v>1390</v>
      </c>
      <c r="C204" s="376"/>
      <c r="D204" s="377"/>
      <c r="E204" s="96"/>
      <c r="F204" s="412"/>
    </row>
    <row r="205" spans="1:6" ht="12.6">
      <c r="A205" s="375"/>
      <c r="B205" s="414"/>
      <c r="C205" s="433" t="s">
        <v>1385</v>
      </c>
      <c r="D205" s="51">
        <v>3.4</v>
      </c>
      <c r="E205" s="517">
        <v>0</v>
      </c>
      <c r="F205" s="146">
        <f>D205*ROUND(E205,2)</f>
        <v>0</v>
      </c>
    </row>
    <row r="206" spans="1:6">
      <c r="A206" s="375"/>
      <c r="B206" s="375"/>
      <c r="C206" s="376"/>
      <c r="D206" s="377"/>
      <c r="E206" s="96"/>
      <c r="F206" s="412"/>
    </row>
    <row r="207" spans="1:6" ht="49.8" customHeight="1">
      <c r="A207" s="413" t="s">
        <v>606</v>
      </c>
      <c r="B207" s="411" t="s">
        <v>1391</v>
      </c>
      <c r="C207" s="376"/>
      <c r="D207" s="377"/>
      <c r="E207" s="96"/>
      <c r="F207" s="412"/>
    </row>
    <row r="208" spans="1:6" ht="12.6">
      <c r="A208" s="375"/>
      <c r="B208" s="414"/>
      <c r="C208" s="433" t="s">
        <v>1385</v>
      </c>
      <c r="D208" s="51">
        <v>2.1</v>
      </c>
      <c r="E208" s="517">
        <v>0</v>
      </c>
      <c r="F208" s="146">
        <f>D208*ROUND(E208,2)</f>
        <v>0</v>
      </c>
    </row>
    <row r="209" spans="1:6">
      <c r="A209" s="375"/>
      <c r="B209" s="375"/>
      <c r="C209" s="376"/>
      <c r="D209" s="377"/>
      <c r="E209" s="96"/>
      <c r="F209" s="412"/>
    </row>
    <row r="210" spans="1:6" ht="54.6" customHeight="1">
      <c r="A210" s="413" t="s">
        <v>607</v>
      </c>
      <c r="B210" s="411" t="s">
        <v>608</v>
      </c>
      <c r="C210" s="376"/>
      <c r="D210" s="377"/>
      <c r="E210" s="96"/>
      <c r="F210" s="412"/>
    </row>
    <row r="211" spans="1:6">
      <c r="A211" s="375"/>
      <c r="B211" s="414"/>
      <c r="C211" s="433" t="s">
        <v>159</v>
      </c>
      <c r="D211" s="51">
        <v>35.1</v>
      </c>
      <c r="E211" s="517">
        <v>0</v>
      </c>
      <c r="F211" s="146">
        <f>D211*ROUND(E211,2)</f>
        <v>0</v>
      </c>
    </row>
    <row r="212" spans="1:6">
      <c r="A212" s="375"/>
      <c r="B212" s="375"/>
      <c r="C212" s="376"/>
      <c r="D212" s="377"/>
      <c r="E212" s="96"/>
      <c r="F212" s="412"/>
    </row>
    <row r="213" spans="1:6" ht="76.2" customHeight="1">
      <c r="A213" s="413" t="s">
        <v>609</v>
      </c>
      <c r="B213" s="411" t="s">
        <v>1392</v>
      </c>
      <c r="C213" s="376"/>
      <c r="D213" s="377"/>
      <c r="E213" s="96"/>
      <c r="F213" s="412"/>
    </row>
    <row r="214" spans="1:6" ht="12.6">
      <c r="A214" s="375"/>
      <c r="B214" s="414"/>
      <c r="C214" s="433" t="s">
        <v>1385</v>
      </c>
      <c r="D214" s="51">
        <v>6.4</v>
      </c>
      <c r="E214" s="517">
        <v>0</v>
      </c>
      <c r="F214" s="146">
        <f>D214*ROUND(E214,2)</f>
        <v>0</v>
      </c>
    </row>
    <row r="215" spans="1:6">
      <c r="A215" s="375"/>
      <c r="B215" s="375"/>
      <c r="C215" s="376"/>
      <c r="D215" s="377"/>
      <c r="E215" s="96"/>
      <c r="F215" s="412"/>
    </row>
    <row r="216" spans="1:6" ht="34.200000000000003" customHeight="1">
      <c r="A216" s="413" t="s">
        <v>610</v>
      </c>
      <c r="B216" s="411" t="s">
        <v>611</v>
      </c>
      <c r="C216" s="376"/>
      <c r="D216" s="377"/>
      <c r="E216" s="96"/>
      <c r="F216" s="412"/>
    </row>
    <row r="217" spans="1:6" ht="12.6">
      <c r="A217" s="375"/>
      <c r="B217" s="414"/>
      <c r="C217" s="433" t="s">
        <v>1393</v>
      </c>
      <c r="D217" s="51">
        <v>31.9</v>
      </c>
      <c r="E217" s="517">
        <v>0</v>
      </c>
      <c r="F217" s="146">
        <f>D217*ROUND(E217,2)</f>
        <v>0</v>
      </c>
    </row>
    <row r="218" spans="1:6">
      <c r="A218" s="375"/>
      <c r="B218" s="375"/>
      <c r="C218" s="376"/>
      <c r="D218" s="377"/>
      <c r="E218" s="96"/>
      <c r="F218" s="412"/>
    </row>
    <row r="219" spans="1:6" ht="128.4" customHeight="1">
      <c r="A219" s="413" t="s">
        <v>612</v>
      </c>
      <c r="B219" s="411" t="s">
        <v>1103</v>
      </c>
      <c r="C219" s="376"/>
      <c r="D219" s="377"/>
      <c r="E219" s="96"/>
      <c r="F219" s="412"/>
    </row>
    <row r="220" spans="1:6">
      <c r="A220" s="375"/>
      <c r="B220" s="414"/>
      <c r="C220" s="433" t="s">
        <v>159</v>
      </c>
      <c r="D220" s="51">
        <v>12</v>
      </c>
      <c r="E220" s="517">
        <v>0</v>
      </c>
      <c r="F220" s="146">
        <f>D220*ROUND(E220,2)</f>
        <v>0</v>
      </c>
    </row>
    <row r="221" spans="1:6">
      <c r="A221" s="375"/>
      <c r="B221" s="375"/>
      <c r="C221" s="376"/>
      <c r="D221" s="377"/>
      <c r="E221" s="96"/>
      <c r="F221" s="412"/>
    </row>
    <row r="222" spans="1:6" ht="93.6" customHeight="1">
      <c r="A222" s="413" t="s">
        <v>613</v>
      </c>
      <c r="B222" s="411" t="s">
        <v>614</v>
      </c>
      <c r="C222" s="376"/>
      <c r="D222" s="377"/>
      <c r="E222" s="96"/>
      <c r="F222" s="412"/>
    </row>
    <row r="223" spans="1:6">
      <c r="A223" s="375"/>
      <c r="B223" s="414"/>
      <c r="C223" s="48" t="s">
        <v>20</v>
      </c>
      <c r="D223" s="51">
        <v>21</v>
      </c>
      <c r="E223" s="517">
        <v>0</v>
      </c>
      <c r="F223" s="146">
        <f>D223*ROUND(E223,2)</f>
        <v>0</v>
      </c>
    </row>
    <row r="224" spans="1:6">
      <c r="A224" s="375"/>
      <c r="B224" s="375"/>
      <c r="C224" s="376"/>
      <c r="D224" s="377"/>
      <c r="E224" s="96"/>
      <c r="F224" s="412"/>
    </row>
    <row r="225" spans="1:6" ht="34.200000000000003">
      <c r="A225" s="413" t="s">
        <v>615</v>
      </c>
      <c r="B225" s="251" t="s">
        <v>616</v>
      </c>
      <c r="C225" s="376"/>
      <c r="D225" s="377"/>
      <c r="E225" s="96"/>
      <c r="F225" s="412"/>
    </row>
    <row r="226" spans="1:6">
      <c r="A226" s="375"/>
      <c r="B226" s="414"/>
      <c r="C226" s="48" t="s">
        <v>125</v>
      </c>
      <c r="D226" s="51">
        <v>2005.47</v>
      </c>
      <c r="E226" s="517">
        <v>0</v>
      </c>
      <c r="F226" s="146">
        <f>D226*ROUND(E226,2)</f>
        <v>0</v>
      </c>
    </row>
    <row r="227" spans="1:6">
      <c r="A227" s="375"/>
      <c r="B227" s="375"/>
      <c r="C227" s="376"/>
      <c r="D227" s="377"/>
      <c r="E227" s="96"/>
      <c r="F227" s="412"/>
    </row>
    <row r="228" spans="1:6" ht="34.200000000000003">
      <c r="A228" s="413" t="s">
        <v>617</v>
      </c>
      <c r="B228" s="251" t="s">
        <v>618</v>
      </c>
      <c r="C228" s="376"/>
      <c r="D228" s="377"/>
      <c r="E228" s="96"/>
      <c r="F228" s="412"/>
    </row>
    <row r="229" spans="1:6">
      <c r="A229" s="375"/>
      <c r="B229" s="414"/>
      <c r="C229" s="48" t="s">
        <v>125</v>
      </c>
      <c r="D229" s="51">
        <v>214.16</v>
      </c>
      <c r="E229" s="517">
        <v>0</v>
      </c>
      <c r="F229" s="146">
        <f>D229*ROUND(E229,2)</f>
        <v>0</v>
      </c>
    </row>
    <row r="230" spans="1:6">
      <c r="A230" s="375"/>
      <c r="B230" s="375"/>
      <c r="C230" s="376"/>
      <c r="D230" s="377"/>
      <c r="E230" s="96"/>
      <c r="F230" s="412"/>
    </row>
    <row r="231" spans="1:6" ht="22.8">
      <c r="A231" s="413" t="s">
        <v>619</v>
      </c>
      <c r="B231" s="432" t="s">
        <v>620</v>
      </c>
      <c r="C231" s="376"/>
      <c r="D231" s="377"/>
      <c r="E231" s="96"/>
      <c r="F231" s="412"/>
    </row>
    <row r="232" spans="1:6">
      <c r="A232" s="375"/>
      <c r="B232" s="414"/>
      <c r="C232" s="48" t="s">
        <v>125</v>
      </c>
      <c r="D232" s="51">
        <v>1566.98</v>
      </c>
      <c r="E232" s="517">
        <v>0</v>
      </c>
      <c r="F232" s="146">
        <f>D232*ROUND(E232,2)</f>
        <v>0</v>
      </c>
    </row>
    <row r="233" spans="1:6">
      <c r="A233" s="375"/>
      <c r="B233" s="375"/>
      <c r="C233" s="376"/>
      <c r="D233" s="377"/>
      <c r="E233" s="377"/>
      <c r="F233" s="434"/>
    </row>
    <row r="234" spans="1:6">
      <c r="A234" s="421"/>
      <c r="B234" s="435" t="s">
        <v>1207</v>
      </c>
      <c r="C234" s="422"/>
      <c r="D234" s="423"/>
      <c r="E234" s="423"/>
      <c r="F234" s="420">
        <f>SUM(F196:F233)</f>
        <v>0</v>
      </c>
    </row>
    <row r="235" spans="1:6">
      <c r="A235" s="375"/>
      <c r="B235" s="375"/>
      <c r="C235" s="376"/>
      <c r="D235" s="377"/>
      <c r="E235" s="377"/>
      <c r="F235" s="412"/>
    </row>
    <row r="236" spans="1:6">
      <c r="A236" s="384"/>
      <c r="B236" s="384"/>
      <c r="C236" s="381"/>
      <c r="D236" s="382"/>
      <c r="E236" s="382"/>
      <c r="F236" s="383"/>
    </row>
    <row r="237" spans="1:6">
      <c r="A237" s="400" t="s">
        <v>491</v>
      </c>
      <c r="B237" s="400" t="s">
        <v>492</v>
      </c>
      <c r="C237" s="399"/>
      <c r="D237" s="436"/>
      <c r="E237" s="436"/>
      <c r="F237" s="403">
        <f>(F255+F258+F261+F264+F267+F270+F273+F276+F279+F280)</f>
        <v>0</v>
      </c>
    </row>
    <row r="238" spans="1:6">
      <c r="A238" s="375"/>
      <c r="B238" s="375"/>
      <c r="C238" s="376"/>
      <c r="D238" s="377"/>
      <c r="E238" s="377"/>
      <c r="F238" s="412"/>
    </row>
    <row r="239" spans="1:6">
      <c r="A239" s="427" t="s">
        <v>621</v>
      </c>
      <c r="B239" s="380" t="s">
        <v>622</v>
      </c>
      <c r="C239" s="376"/>
      <c r="D239" s="377"/>
      <c r="E239" s="377"/>
      <c r="F239" s="412"/>
    </row>
    <row r="240" spans="1:6">
      <c r="A240" s="427"/>
      <c r="B240" s="380"/>
      <c r="C240" s="376"/>
      <c r="D240" s="377"/>
      <c r="E240" s="377"/>
      <c r="F240" s="412"/>
    </row>
    <row r="241" spans="1:6" ht="356.4" customHeight="1">
      <c r="A241" s="428"/>
      <c r="B241" s="437" t="s">
        <v>1208</v>
      </c>
      <c r="C241" s="376"/>
      <c r="D241" s="377"/>
      <c r="E241" s="377"/>
      <c r="F241" s="412"/>
    </row>
    <row r="242" spans="1:6">
      <c r="A242" s="428"/>
      <c r="B242" s="437"/>
      <c r="C242" s="376"/>
      <c r="D242" s="377"/>
      <c r="E242" s="377"/>
      <c r="F242" s="412"/>
    </row>
    <row r="243" spans="1:6" ht="287.39999999999998" customHeight="1">
      <c r="A243" s="428"/>
      <c r="B243" s="430" t="s">
        <v>623</v>
      </c>
      <c r="C243" s="376"/>
      <c r="D243" s="377"/>
      <c r="E243" s="377"/>
      <c r="F243" s="412"/>
    </row>
    <row r="244" spans="1:6" ht="10.8" customHeight="1">
      <c r="A244" s="428"/>
      <c r="B244" s="430"/>
      <c r="C244" s="376"/>
      <c r="D244" s="377"/>
      <c r="E244" s="377"/>
      <c r="F244" s="412"/>
    </row>
    <row r="245" spans="1:6" ht="409.6">
      <c r="A245" s="428"/>
      <c r="B245" s="430" t="s">
        <v>1475</v>
      </c>
      <c r="C245" s="376"/>
      <c r="D245" s="377"/>
      <c r="E245" s="377"/>
      <c r="F245" s="412"/>
    </row>
    <row r="246" spans="1:6" ht="12" customHeight="1">
      <c r="A246" s="428"/>
      <c r="B246" s="430"/>
      <c r="C246" s="376"/>
      <c r="D246" s="377"/>
      <c r="E246" s="377"/>
      <c r="F246" s="412"/>
    </row>
    <row r="247" spans="1:6" ht="319.2">
      <c r="A247" s="428"/>
      <c r="B247" s="430" t="s">
        <v>1474</v>
      </c>
      <c r="C247" s="376"/>
      <c r="D247" s="377"/>
      <c r="E247" s="377"/>
      <c r="F247" s="412"/>
    </row>
    <row r="248" spans="1:6" ht="12" customHeight="1">
      <c r="A248" s="428"/>
      <c r="B248" s="430"/>
      <c r="C248" s="376"/>
      <c r="D248" s="377"/>
      <c r="E248" s="377"/>
      <c r="F248" s="412"/>
    </row>
    <row r="249" spans="1:6" ht="193.8">
      <c r="A249" s="428"/>
      <c r="B249" s="430" t="s">
        <v>624</v>
      </c>
      <c r="C249" s="376"/>
      <c r="D249" s="377"/>
      <c r="E249" s="377"/>
      <c r="F249" s="412"/>
    </row>
    <row r="250" spans="1:6" ht="10.8" customHeight="1">
      <c r="A250" s="375"/>
      <c r="B250" s="375"/>
      <c r="C250" s="376"/>
      <c r="D250" s="377"/>
      <c r="E250" s="377"/>
      <c r="F250" s="412"/>
    </row>
    <row r="251" spans="1:6" ht="22.8">
      <c r="A251" s="375"/>
      <c r="B251" s="431" t="s">
        <v>564</v>
      </c>
      <c r="C251" s="376"/>
      <c r="D251" s="377"/>
      <c r="E251" s="377"/>
      <c r="F251" s="412"/>
    </row>
    <row r="252" spans="1:6">
      <c r="A252" s="375"/>
      <c r="B252" s="375"/>
      <c r="C252" s="376"/>
      <c r="D252" s="377"/>
      <c r="E252" s="377"/>
      <c r="F252" s="412"/>
    </row>
    <row r="253" spans="1:6">
      <c r="A253" s="375"/>
      <c r="B253" s="375"/>
      <c r="C253" s="376"/>
      <c r="D253" s="377"/>
      <c r="E253" s="377"/>
      <c r="F253" s="412"/>
    </row>
    <row r="254" spans="1:6" ht="57">
      <c r="A254" s="413" t="s">
        <v>625</v>
      </c>
      <c r="B254" s="432" t="s">
        <v>626</v>
      </c>
      <c r="C254" s="376"/>
      <c r="D254" s="377"/>
      <c r="E254" s="377"/>
      <c r="F254" s="412"/>
    </row>
    <row r="255" spans="1:6" ht="12.6">
      <c r="A255" s="375"/>
      <c r="B255" s="414"/>
      <c r="C255" s="433" t="s">
        <v>1393</v>
      </c>
      <c r="D255" s="51">
        <v>18.5</v>
      </c>
      <c r="E255" s="517">
        <v>0</v>
      </c>
      <c r="F255" s="146">
        <f>D255*ROUND(E255,2)</f>
        <v>0</v>
      </c>
    </row>
    <row r="256" spans="1:6">
      <c r="A256" s="375"/>
      <c r="B256" s="375"/>
      <c r="C256" s="376"/>
      <c r="D256" s="377"/>
      <c r="E256" s="377"/>
      <c r="F256" s="412"/>
    </row>
    <row r="257" spans="1:6" ht="91.2">
      <c r="A257" s="413" t="s">
        <v>627</v>
      </c>
      <c r="B257" s="432" t="s">
        <v>628</v>
      </c>
      <c r="C257" s="376"/>
      <c r="D257" s="377"/>
      <c r="E257" s="377"/>
      <c r="F257" s="412"/>
    </row>
    <row r="258" spans="1:6" ht="12.6">
      <c r="A258" s="375"/>
      <c r="B258" s="414"/>
      <c r="C258" s="433" t="s">
        <v>1393</v>
      </c>
      <c r="D258" s="51">
        <v>45.7</v>
      </c>
      <c r="E258" s="517">
        <v>0</v>
      </c>
      <c r="F258" s="146">
        <f>D258*ROUND(E258,2)</f>
        <v>0</v>
      </c>
    </row>
    <row r="259" spans="1:6">
      <c r="A259" s="375"/>
      <c r="B259" s="375"/>
      <c r="C259" s="376"/>
      <c r="D259" s="377"/>
      <c r="E259" s="377"/>
      <c r="F259" s="412"/>
    </row>
    <row r="260" spans="1:6" ht="79.8">
      <c r="A260" s="413" t="s">
        <v>629</v>
      </c>
      <c r="B260" s="432" t="s">
        <v>1394</v>
      </c>
      <c r="C260" s="376"/>
      <c r="D260" s="377"/>
      <c r="E260" s="377"/>
      <c r="F260" s="412"/>
    </row>
    <row r="261" spans="1:6" ht="12.6">
      <c r="A261" s="375"/>
      <c r="B261" s="414"/>
      <c r="C261" s="433" t="s">
        <v>1393</v>
      </c>
      <c r="D261" s="51">
        <v>27</v>
      </c>
      <c r="E261" s="517">
        <v>0</v>
      </c>
      <c r="F261" s="146">
        <f>D261*ROUND(E261,2)</f>
        <v>0</v>
      </c>
    </row>
    <row r="262" spans="1:6" ht="18" customHeight="1">
      <c r="A262" s="375"/>
      <c r="B262" s="375"/>
      <c r="C262" s="376"/>
      <c r="D262" s="377"/>
      <c r="E262" s="377"/>
      <c r="F262" s="412"/>
    </row>
    <row r="263" spans="1:6" ht="45.6">
      <c r="A263" s="413" t="s">
        <v>630</v>
      </c>
      <c r="B263" s="432" t="s">
        <v>1395</v>
      </c>
      <c r="C263" s="376"/>
      <c r="D263" s="377"/>
      <c r="E263" s="377"/>
      <c r="F263" s="412"/>
    </row>
    <row r="264" spans="1:6" ht="12.6">
      <c r="A264" s="375"/>
      <c r="B264" s="414"/>
      <c r="C264" s="433" t="s">
        <v>1393</v>
      </c>
      <c r="D264" s="51">
        <v>21.6</v>
      </c>
      <c r="E264" s="517">
        <v>0</v>
      </c>
      <c r="F264" s="146">
        <f>D264*ROUND(E264,2)</f>
        <v>0</v>
      </c>
    </row>
    <row r="265" spans="1:6">
      <c r="A265" s="375"/>
      <c r="B265" s="375"/>
      <c r="C265" s="376"/>
      <c r="D265" s="377"/>
      <c r="E265" s="377"/>
      <c r="F265" s="412"/>
    </row>
    <row r="266" spans="1:6" ht="45.6">
      <c r="A266" s="413" t="s">
        <v>631</v>
      </c>
      <c r="B266" s="432" t="s">
        <v>632</v>
      </c>
      <c r="C266" s="376"/>
      <c r="D266" s="377"/>
      <c r="E266" s="377"/>
      <c r="F266" s="412"/>
    </row>
    <row r="267" spans="1:6" ht="12.6">
      <c r="A267" s="375"/>
      <c r="B267" s="414"/>
      <c r="C267" s="433" t="s">
        <v>1385</v>
      </c>
      <c r="D267" s="51">
        <v>19.2</v>
      </c>
      <c r="E267" s="517">
        <v>0</v>
      </c>
      <c r="F267" s="146">
        <f>D267*ROUND(E267,2)</f>
        <v>0</v>
      </c>
    </row>
    <row r="268" spans="1:6">
      <c r="A268" s="375"/>
      <c r="B268" s="375"/>
      <c r="C268" s="376"/>
      <c r="D268" s="377"/>
      <c r="E268" s="377"/>
      <c r="F268" s="412"/>
    </row>
    <row r="269" spans="1:6" ht="34.200000000000003">
      <c r="A269" s="413" t="s">
        <v>633</v>
      </c>
      <c r="B269" s="411" t="s">
        <v>634</v>
      </c>
      <c r="C269" s="376"/>
      <c r="D269" s="377"/>
      <c r="E269" s="377"/>
      <c r="F269" s="412"/>
    </row>
    <row r="270" spans="1:6" ht="12.6">
      <c r="A270" s="375"/>
      <c r="B270" s="414"/>
      <c r="C270" s="433" t="s">
        <v>1393</v>
      </c>
      <c r="D270" s="51">
        <v>113.7</v>
      </c>
      <c r="E270" s="517">
        <v>0</v>
      </c>
      <c r="F270" s="146">
        <f>D270*ROUND(E270,2)</f>
        <v>0</v>
      </c>
    </row>
    <row r="271" spans="1:6">
      <c r="A271" s="375"/>
      <c r="B271" s="375"/>
      <c r="C271" s="376"/>
      <c r="D271" s="377"/>
      <c r="E271" s="377"/>
      <c r="F271" s="412"/>
    </row>
    <row r="272" spans="1:6" ht="136.80000000000001">
      <c r="A272" s="413" t="s">
        <v>635</v>
      </c>
      <c r="B272" s="411" t="s">
        <v>1396</v>
      </c>
      <c r="C272" s="376"/>
      <c r="D272" s="377"/>
      <c r="E272" s="377"/>
      <c r="F272" s="412"/>
    </row>
    <row r="273" spans="1:6" ht="12.6">
      <c r="A273" s="375"/>
      <c r="B273" s="414"/>
      <c r="C273" s="433" t="s">
        <v>1393</v>
      </c>
      <c r="D273" s="51">
        <v>45.7</v>
      </c>
      <c r="E273" s="517">
        <v>0</v>
      </c>
      <c r="F273" s="146">
        <f>D273*ROUND(E273,2)</f>
        <v>0</v>
      </c>
    </row>
    <row r="274" spans="1:6">
      <c r="A274" s="375"/>
      <c r="B274" s="375"/>
      <c r="C274" s="376"/>
      <c r="D274" s="377"/>
      <c r="E274" s="377"/>
      <c r="F274" s="412"/>
    </row>
    <row r="275" spans="1:6" ht="79.8">
      <c r="A275" s="413" t="s">
        <v>636</v>
      </c>
      <c r="B275" s="411" t="s">
        <v>1107</v>
      </c>
      <c r="C275" s="376"/>
      <c r="D275" s="377"/>
      <c r="E275" s="377"/>
      <c r="F275" s="412"/>
    </row>
    <row r="276" spans="1:6" ht="12.6">
      <c r="A276" s="375"/>
      <c r="B276" s="414"/>
      <c r="C276" s="433" t="s">
        <v>1393</v>
      </c>
      <c r="D276" s="51">
        <v>45.7</v>
      </c>
      <c r="E276" s="517">
        <v>0</v>
      </c>
      <c r="F276" s="146">
        <f>D276*ROUND(E276,2)</f>
        <v>0</v>
      </c>
    </row>
    <row r="277" spans="1:6" ht="12" customHeight="1">
      <c r="A277" s="375"/>
      <c r="B277" s="375"/>
      <c r="C277" s="376"/>
      <c r="D277" s="377"/>
      <c r="E277" s="377"/>
      <c r="F277" s="412"/>
    </row>
    <row r="278" spans="1:6" ht="45.6">
      <c r="A278" s="413" t="s">
        <v>637</v>
      </c>
      <c r="B278" s="432" t="s">
        <v>638</v>
      </c>
      <c r="C278" s="376"/>
      <c r="D278" s="377"/>
      <c r="E278" s="377"/>
      <c r="F278" s="412"/>
    </row>
    <row r="279" spans="1:6">
      <c r="A279" s="375"/>
      <c r="B279" s="251" t="s">
        <v>639</v>
      </c>
      <c r="C279" s="433" t="s">
        <v>640</v>
      </c>
      <c r="D279" s="51">
        <v>10</v>
      </c>
      <c r="E279" s="517">
        <v>0</v>
      </c>
      <c r="F279" s="146">
        <f>D279*ROUND(E279,2)</f>
        <v>0</v>
      </c>
    </row>
    <row r="280" spans="1:6" ht="23.4" customHeight="1">
      <c r="A280" s="375"/>
      <c r="B280" s="375" t="s">
        <v>641</v>
      </c>
      <c r="C280" s="433" t="s">
        <v>640</v>
      </c>
      <c r="D280" s="51">
        <v>20</v>
      </c>
      <c r="E280" s="517">
        <v>0</v>
      </c>
      <c r="F280" s="146">
        <f>D280*ROUND(E280,2)</f>
        <v>0</v>
      </c>
    </row>
    <row r="281" spans="1:6">
      <c r="A281" s="375"/>
      <c r="B281" s="375"/>
      <c r="C281" s="376"/>
      <c r="D281" s="377"/>
      <c r="E281" s="377"/>
      <c r="F281" s="412"/>
    </row>
    <row r="282" spans="1:6">
      <c r="A282" s="421"/>
      <c r="B282" s="417" t="s">
        <v>1209</v>
      </c>
      <c r="C282" s="422"/>
      <c r="D282" s="423"/>
      <c r="E282" s="423"/>
      <c r="F282" s="420">
        <f>SUM(F255:F281)</f>
        <v>0</v>
      </c>
    </row>
    <row r="283" spans="1:6">
      <c r="A283" s="384"/>
      <c r="B283" s="384"/>
      <c r="C283" s="381"/>
      <c r="D283" s="382"/>
      <c r="E283" s="382"/>
      <c r="F283" s="383"/>
    </row>
    <row r="284" spans="1:6">
      <c r="A284" s="384"/>
      <c r="B284" s="384"/>
      <c r="C284" s="381"/>
      <c r="D284" s="382"/>
      <c r="E284" s="382"/>
      <c r="F284" s="383"/>
    </row>
    <row r="285" spans="1:6">
      <c r="A285" s="421" t="s">
        <v>493</v>
      </c>
      <c r="B285" s="421" t="s">
        <v>494</v>
      </c>
      <c r="C285" s="422"/>
      <c r="D285" s="423"/>
      <c r="E285" s="423"/>
      <c r="F285" s="420">
        <f>(F308+F311+F314+F317+F320+F323+F326+F329)</f>
        <v>0</v>
      </c>
    </row>
    <row r="286" spans="1:6">
      <c r="A286" s="375"/>
      <c r="B286" s="375"/>
      <c r="C286" s="376"/>
      <c r="D286" s="377"/>
      <c r="E286" s="377"/>
      <c r="F286" s="412"/>
    </row>
    <row r="287" spans="1:6">
      <c r="A287" s="375"/>
      <c r="B287" s="375"/>
      <c r="C287" s="376"/>
      <c r="D287" s="377"/>
      <c r="E287" s="377"/>
      <c r="F287" s="412"/>
    </row>
    <row r="288" spans="1:6" ht="22.8">
      <c r="A288" s="427" t="s">
        <v>642</v>
      </c>
      <c r="B288" s="380" t="s">
        <v>643</v>
      </c>
      <c r="C288" s="376"/>
      <c r="D288" s="377"/>
      <c r="E288" s="377"/>
      <c r="F288" s="412"/>
    </row>
    <row r="289" spans="1:6">
      <c r="A289" s="428"/>
      <c r="B289" s="438" t="s">
        <v>644</v>
      </c>
      <c r="C289" s="376"/>
      <c r="D289" s="377"/>
      <c r="E289" s="377"/>
      <c r="F289" s="412"/>
    </row>
    <row r="290" spans="1:6">
      <c r="A290" s="428"/>
      <c r="B290" s="430" t="s">
        <v>645</v>
      </c>
      <c r="C290" s="376"/>
      <c r="D290" s="377"/>
      <c r="E290" s="377"/>
      <c r="F290" s="412"/>
    </row>
    <row r="291" spans="1:6" ht="22.2" customHeight="1">
      <c r="A291" s="428"/>
      <c r="B291" s="430" t="s">
        <v>646</v>
      </c>
      <c r="C291" s="376"/>
      <c r="D291" s="377"/>
      <c r="E291" s="377"/>
      <c r="F291" s="412"/>
    </row>
    <row r="292" spans="1:6">
      <c r="A292" s="428"/>
      <c r="B292" s="430" t="s">
        <v>647</v>
      </c>
      <c r="C292" s="376"/>
      <c r="D292" s="377"/>
      <c r="E292" s="377"/>
      <c r="F292" s="412"/>
    </row>
    <row r="293" spans="1:6" ht="22.8">
      <c r="A293" s="428"/>
      <c r="B293" s="430" t="s">
        <v>648</v>
      </c>
      <c r="C293" s="376"/>
      <c r="D293" s="377"/>
      <c r="E293" s="377"/>
      <c r="F293" s="412"/>
    </row>
    <row r="294" spans="1:6">
      <c r="A294" s="428"/>
      <c r="B294" s="430" t="s">
        <v>649</v>
      </c>
      <c r="C294" s="376"/>
      <c r="D294" s="377"/>
      <c r="E294" s="377"/>
      <c r="F294" s="412"/>
    </row>
    <row r="295" spans="1:6" ht="31.8" customHeight="1">
      <c r="A295" s="428"/>
      <c r="B295" s="430" t="s">
        <v>650</v>
      </c>
      <c r="C295" s="376"/>
      <c r="D295" s="377"/>
      <c r="E295" s="377"/>
      <c r="F295" s="412"/>
    </row>
    <row r="296" spans="1:6" ht="22.8">
      <c r="A296" s="428"/>
      <c r="B296" s="430" t="s">
        <v>651</v>
      </c>
      <c r="C296" s="376"/>
      <c r="D296" s="377"/>
      <c r="E296" s="377"/>
      <c r="F296" s="412"/>
    </row>
    <row r="297" spans="1:6" ht="22.8" customHeight="1">
      <c r="A297" s="428"/>
      <c r="B297" s="430" t="s">
        <v>652</v>
      </c>
      <c r="C297" s="376"/>
      <c r="D297" s="377"/>
      <c r="E297" s="377"/>
      <c r="F297" s="412"/>
    </row>
    <row r="298" spans="1:6" ht="22.8">
      <c r="A298" s="428"/>
      <c r="B298" s="430" t="s">
        <v>653</v>
      </c>
      <c r="C298" s="376"/>
      <c r="D298" s="377"/>
      <c r="E298" s="377"/>
      <c r="F298" s="412"/>
    </row>
    <row r="299" spans="1:6" ht="68.400000000000006">
      <c r="A299" s="428"/>
      <c r="B299" s="430" t="s">
        <v>654</v>
      </c>
      <c r="C299" s="376"/>
      <c r="D299" s="377"/>
      <c r="E299" s="377"/>
      <c r="F299" s="412"/>
    </row>
    <row r="300" spans="1:6" ht="34.200000000000003">
      <c r="A300" s="428"/>
      <c r="B300" s="430" t="s">
        <v>655</v>
      </c>
      <c r="C300" s="376"/>
      <c r="D300" s="377"/>
      <c r="E300" s="377"/>
      <c r="F300" s="412"/>
    </row>
    <row r="301" spans="1:6" ht="21.6" customHeight="1">
      <c r="A301" s="428"/>
      <c r="B301" s="430" t="s">
        <v>656</v>
      </c>
      <c r="C301" s="376"/>
      <c r="D301" s="377"/>
      <c r="E301" s="377"/>
      <c r="F301" s="412"/>
    </row>
    <row r="302" spans="1:6" ht="22.8">
      <c r="A302" s="428"/>
      <c r="B302" s="430" t="s">
        <v>657</v>
      </c>
      <c r="C302" s="376"/>
      <c r="D302" s="377"/>
      <c r="E302" s="377"/>
      <c r="F302" s="412"/>
    </row>
    <row r="303" spans="1:6">
      <c r="A303" s="375"/>
      <c r="B303" s="375"/>
      <c r="C303" s="376"/>
      <c r="D303" s="377"/>
      <c r="E303" s="377"/>
      <c r="F303" s="412"/>
    </row>
    <row r="304" spans="1:6" ht="22.8">
      <c r="A304" s="375"/>
      <c r="B304" s="431" t="s">
        <v>564</v>
      </c>
      <c r="C304" s="376"/>
      <c r="D304" s="377"/>
      <c r="E304" s="377"/>
      <c r="F304" s="412"/>
    </row>
    <row r="305" spans="1:6">
      <c r="A305" s="375"/>
      <c r="B305" s="375"/>
      <c r="C305" s="376"/>
      <c r="D305" s="377"/>
      <c r="E305" s="377"/>
      <c r="F305" s="412"/>
    </row>
    <row r="306" spans="1:6">
      <c r="A306" s="375"/>
      <c r="B306" s="375"/>
      <c r="C306" s="376"/>
      <c r="D306" s="377"/>
      <c r="E306" s="377"/>
      <c r="F306" s="412"/>
    </row>
    <row r="307" spans="1:6" ht="22.8">
      <c r="A307" s="413" t="s">
        <v>658</v>
      </c>
      <c r="B307" s="432" t="s">
        <v>659</v>
      </c>
      <c r="C307" s="376"/>
      <c r="D307" s="377"/>
      <c r="E307" s="377"/>
      <c r="F307" s="412"/>
    </row>
    <row r="308" spans="1:6">
      <c r="A308" s="375"/>
      <c r="B308" s="414"/>
      <c r="C308" s="433" t="s">
        <v>159</v>
      </c>
      <c r="D308" s="51">
        <v>36.200000000000003</v>
      </c>
      <c r="E308" s="517">
        <v>0</v>
      </c>
      <c r="F308" s="146">
        <f>D308*ROUND(E308,2)</f>
        <v>0</v>
      </c>
    </row>
    <row r="309" spans="1:6">
      <c r="A309" s="375"/>
      <c r="B309" s="375"/>
      <c r="C309" s="376"/>
      <c r="D309" s="377"/>
      <c r="E309" s="377"/>
      <c r="F309" s="412"/>
    </row>
    <row r="310" spans="1:6" ht="34.200000000000003">
      <c r="A310" s="413" t="s">
        <v>660</v>
      </c>
      <c r="B310" s="432" t="s">
        <v>661</v>
      </c>
      <c r="C310" s="376"/>
      <c r="D310" s="377"/>
      <c r="E310" s="377"/>
      <c r="F310" s="412"/>
    </row>
    <row r="311" spans="1:6" ht="12.6">
      <c r="A311" s="375"/>
      <c r="B311" s="414"/>
      <c r="C311" s="433" t="s">
        <v>1393</v>
      </c>
      <c r="D311" s="51">
        <v>43</v>
      </c>
      <c r="E311" s="517">
        <v>0</v>
      </c>
      <c r="F311" s="146">
        <f>D311*ROUND(E311,2)</f>
        <v>0</v>
      </c>
    </row>
    <row r="312" spans="1:6">
      <c r="A312" s="375"/>
      <c r="B312" s="375"/>
      <c r="C312" s="376"/>
      <c r="D312" s="377"/>
      <c r="E312" s="377"/>
      <c r="F312" s="412"/>
    </row>
    <row r="313" spans="1:6" ht="22.8">
      <c r="A313" s="413" t="s">
        <v>662</v>
      </c>
      <c r="B313" s="432" t="s">
        <v>663</v>
      </c>
      <c r="C313" s="376"/>
      <c r="D313" s="377"/>
      <c r="E313" s="377"/>
      <c r="F313" s="412"/>
    </row>
    <row r="314" spans="1:6" ht="12.6">
      <c r="A314" s="375"/>
      <c r="B314" s="414"/>
      <c r="C314" s="433" t="s">
        <v>1393</v>
      </c>
      <c r="D314" s="51">
        <v>10.199999999999999</v>
      </c>
      <c r="E314" s="517">
        <v>0</v>
      </c>
      <c r="F314" s="146">
        <f>D314*ROUND(E314,2)</f>
        <v>0</v>
      </c>
    </row>
    <row r="315" spans="1:6">
      <c r="A315" s="375"/>
      <c r="B315" s="375"/>
      <c r="C315" s="376"/>
      <c r="D315" s="377"/>
      <c r="E315" s="377"/>
      <c r="F315" s="412"/>
    </row>
    <row r="316" spans="1:6" ht="22.8">
      <c r="A316" s="413" t="s">
        <v>664</v>
      </c>
      <c r="B316" s="432" t="s">
        <v>665</v>
      </c>
      <c r="C316" s="376"/>
      <c r="D316" s="377"/>
      <c r="E316" s="377"/>
      <c r="F316" s="412"/>
    </row>
    <row r="317" spans="1:6" ht="12.6">
      <c r="A317" s="375"/>
      <c r="B317" s="414"/>
      <c r="C317" s="433" t="s">
        <v>1393</v>
      </c>
      <c r="D317" s="51">
        <v>7</v>
      </c>
      <c r="E317" s="517">
        <v>0</v>
      </c>
      <c r="F317" s="146">
        <f>D317*ROUND(E317,2)</f>
        <v>0</v>
      </c>
    </row>
    <row r="318" spans="1:6">
      <c r="A318" s="375"/>
      <c r="B318" s="375"/>
      <c r="C318" s="376"/>
      <c r="D318" s="377"/>
      <c r="E318" s="377"/>
      <c r="F318" s="412"/>
    </row>
    <row r="319" spans="1:6" ht="34.200000000000003">
      <c r="A319" s="413" t="s">
        <v>666</v>
      </c>
      <c r="B319" s="432" t="s">
        <v>667</v>
      </c>
      <c r="C319" s="376"/>
      <c r="D319" s="377"/>
      <c r="E319" s="377"/>
      <c r="F319" s="412"/>
    </row>
    <row r="320" spans="1:6" ht="12.6">
      <c r="A320" s="375"/>
      <c r="B320" s="414"/>
      <c r="C320" s="433" t="s">
        <v>1393</v>
      </c>
      <c r="D320" s="51">
        <v>13.9</v>
      </c>
      <c r="E320" s="517">
        <v>0</v>
      </c>
      <c r="F320" s="146">
        <f>D320*ROUND(E320,2)</f>
        <v>0</v>
      </c>
    </row>
    <row r="321" spans="1:6">
      <c r="A321" s="375"/>
      <c r="B321" s="375"/>
      <c r="C321" s="376"/>
      <c r="D321" s="377"/>
      <c r="E321" s="377"/>
      <c r="F321" s="412"/>
    </row>
    <row r="322" spans="1:6" ht="45.6">
      <c r="A322" s="413" t="s">
        <v>668</v>
      </c>
      <c r="B322" s="432" t="s">
        <v>669</v>
      </c>
      <c r="C322" s="376"/>
      <c r="D322" s="377"/>
      <c r="E322" s="377"/>
      <c r="F322" s="412"/>
    </row>
    <row r="323" spans="1:6" ht="12.6">
      <c r="A323" s="375"/>
      <c r="B323" s="414"/>
      <c r="C323" s="433" t="s">
        <v>1393</v>
      </c>
      <c r="D323" s="51">
        <v>49</v>
      </c>
      <c r="E323" s="517">
        <v>0</v>
      </c>
      <c r="F323" s="146">
        <f>D323*ROUND(E323,2)</f>
        <v>0</v>
      </c>
    </row>
    <row r="324" spans="1:6">
      <c r="A324" s="375"/>
      <c r="B324" s="375"/>
      <c r="C324" s="376"/>
      <c r="D324" s="377"/>
      <c r="E324" s="377"/>
      <c r="F324" s="412"/>
    </row>
    <row r="325" spans="1:6" ht="57">
      <c r="A325" s="413" t="s">
        <v>670</v>
      </c>
      <c r="B325" s="432" t="s">
        <v>671</v>
      </c>
      <c r="C325" s="376"/>
      <c r="D325" s="377"/>
      <c r="E325" s="377"/>
      <c r="F325" s="412"/>
    </row>
    <row r="326" spans="1:6">
      <c r="A326" s="375"/>
      <c r="B326" s="414"/>
      <c r="C326" s="433" t="s">
        <v>20</v>
      </c>
      <c r="D326" s="51">
        <v>4</v>
      </c>
      <c r="E326" s="517">
        <v>0</v>
      </c>
      <c r="F326" s="146">
        <f>D326*ROUND(E326,2)</f>
        <v>0</v>
      </c>
    </row>
    <row r="327" spans="1:6">
      <c r="A327" s="375"/>
      <c r="B327" s="375"/>
      <c r="C327" s="376"/>
      <c r="D327" s="377"/>
      <c r="E327" s="377"/>
      <c r="F327" s="412"/>
    </row>
    <row r="328" spans="1:6" ht="34.200000000000003">
      <c r="A328" s="413" t="s">
        <v>672</v>
      </c>
      <c r="B328" s="432" t="s">
        <v>673</v>
      </c>
      <c r="C328" s="376"/>
      <c r="D328" s="377"/>
      <c r="E328" s="377"/>
      <c r="F328" s="412"/>
    </row>
    <row r="329" spans="1:6" ht="12.6">
      <c r="A329" s="375"/>
      <c r="B329" s="414"/>
      <c r="C329" s="433" t="s">
        <v>1393</v>
      </c>
      <c r="D329" s="51">
        <v>116</v>
      </c>
      <c r="E329" s="517">
        <v>0</v>
      </c>
      <c r="F329" s="146">
        <f>D329*ROUND(E329,2)</f>
        <v>0</v>
      </c>
    </row>
    <row r="330" spans="1:6">
      <c r="A330" s="375"/>
      <c r="B330" s="375"/>
      <c r="C330" s="376"/>
      <c r="D330" s="377"/>
      <c r="E330" s="377"/>
      <c r="F330" s="412"/>
    </row>
    <row r="331" spans="1:6">
      <c r="A331" s="421"/>
      <c r="B331" s="417" t="s">
        <v>1210</v>
      </c>
      <c r="C331" s="422"/>
      <c r="D331" s="423"/>
      <c r="E331" s="423"/>
      <c r="F331" s="420">
        <f>SUM(F308:F330)</f>
        <v>0</v>
      </c>
    </row>
    <row r="332" spans="1:6">
      <c r="A332" s="384"/>
      <c r="B332" s="384"/>
      <c r="C332" s="381"/>
      <c r="D332" s="382"/>
      <c r="E332" s="382"/>
      <c r="F332" s="383"/>
    </row>
    <row r="333" spans="1:6">
      <c r="A333" s="384"/>
      <c r="B333" s="384"/>
      <c r="C333" s="381"/>
      <c r="D333" s="382"/>
      <c r="E333" s="382"/>
      <c r="F333" s="383"/>
    </row>
    <row r="334" spans="1:6">
      <c r="A334" s="421" t="s">
        <v>495</v>
      </c>
      <c r="B334" s="421" t="s">
        <v>496</v>
      </c>
      <c r="C334" s="422"/>
      <c r="D334" s="423"/>
      <c r="E334" s="423"/>
      <c r="F334" s="420">
        <f>(F346+F347+F348+F351+F352+F353+F354+F355+F356+F357+F358)</f>
        <v>0</v>
      </c>
    </row>
    <row r="335" spans="1:6">
      <c r="A335" s="375"/>
      <c r="B335" s="375"/>
      <c r="C335" s="376"/>
      <c r="D335" s="377"/>
      <c r="E335" s="377"/>
      <c r="F335" s="412"/>
    </row>
    <row r="336" spans="1:6" ht="22.8">
      <c r="A336" s="408" t="s">
        <v>674</v>
      </c>
      <c r="B336" s="380" t="s">
        <v>675</v>
      </c>
      <c r="C336" s="376"/>
      <c r="D336" s="377"/>
      <c r="E336" s="377"/>
      <c r="F336" s="412"/>
    </row>
    <row r="337" spans="1:6" ht="36" customHeight="1">
      <c r="A337" s="375"/>
      <c r="B337" s="439" t="s">
        <v>676</v>
      </c>
      <c r="C337" s="376"/>
      <c r="D337" s="377"/>
      <c r="E337" s="377"/>
      <c r="F337" s="412"/>
    </row>
    <row r="338" spans="1:6" ht="22.8">
      <c r="A338" s="375"/>
      <c r="B338" s="440" t="s">
        <v>677</v>
      </c>
      <c r="C338" s="376"/>
      <c r="D338" s="377"/>
      <c r="E338" s="377"/>
      <c r="F338" s="412"/>
    </row>
    <row r="339" spans="1:6" ht="34.200000000000003" customHeight="1">
      <c r="A339" s="375"/>
      <c r="B339" s="440" t="s">
        <v>678</v>
      </c>
      <c r="C339" s="376"/>
      <c r="D339" s="377"/>
      <c r="E339" s="377"/>
      <c r="F339" s="412"/>
    </row>
    <row r="340" spans="1:6">
      <c r="A340" s="375"/>
      <c r="B340" s="375"/>
      <c r="C340" s="376"/>
      <c r="D340" s="377"/>
      <c r="E340" s="377"/>
      <c r="F340" s="412"/>
    </row>
    <row r="341" spans="1:6">
      <c r="A341" s="375"/>
      <c r="B341" s="375"/>
      <c r="C341" s="376"/>
      <c r="D341" s="377"/>
      <c r="E341" s="377"/>
      <c r="F341" s="412"/>
    </row>
    <row r="342" spans="1:6" ht="22.8">
      <c r="A342" s="375"/>
      <c r="B342" s="431" t="s">
        <v>564</v>
      </c>
      <c r="C342" s="376"/>
      <c r="D342" s="377"/>
      <c r="E342" s="377"/>
      <c r="F342" s="412"/>
    </row>
    <row r="343" spans="1:6">
      <c r="A343" s="375"/>
      <c r="B343" s="375"/>
      <c r="C343" s="376"/>
      <c r="D343" s="377"/>
      <c r="E343" s="377"/>
      <c r="F343" s="412"/>
    </row>
    <row r="344" spans="1:6">
      <c r="A344" s="375"/>
      <c r="B344" s="375"/>
      <c r="C344" s="376"/>
      <c r="D344" s="377"/>
      <c r="E344" s="377"/>
      <c r="F344" s="412"/>
    </row>
    <row r="345" spans="1:6" ht="58.2">
      <c r="A345" s="413" t="s">
        <v>679</v>
      </c>
      <c r="B345" s="251" t="s">
        <v>1397</v>
      </c>
      <c r="C345" s="376"/>
      <c r="D345" s="377"/>
      <c r="E345" s="377"/>
      <c r="F345" s="412"/>
    </row>
    <row r="346" spans="1:6">
      <c r="A346" s="375"/>
      <c r="B346" s="441" t="s">
        <v>680</v>
      </c>
      <c r="C346" s="433" t="s">
        <v>159</v>
      </c>
      <c r="D346" s="51">
        <v>12.4</v>
      </c>
      <c r="E346" s="517">
        <v>0</v>
      </c>
      <c r="F346" s="146">
        <f>D346*ROUND(E346,2)</f>
        <v>0</v>
      </c>
    </row>
    <row r="347" spans="1:6">
      <c r="A347" s="375"/>
      <c r="B347" s="441" t="s">
        <v>681</v>
      </c>
      <c r="C347" s="433" t="s">
        <v>159</v>
      </c>
      <c r="D347" s="51">
        <v>2</v>
      </c>
      <c r="E347" s="517">
        <v>0</v>
      </c>
      <c r="F347" s="146">
        <f>D347*ROUND(E347,2)</f>
        <v>0</v>
      </c>
    </row>
    <row r="348" spans="1:6">
      <c r="A348" s="375"/>
      <c r="B348" s="441" t="s">
        <v>682</v>
      </c>
      <c r="C348" s="433" t="s">
        <v>159</v>
      </c>
      <c r="D348" s="51">
        <v>3</v>
      </c>
      <c r="E348" s="517">
        <v>0</v>
      </c>
      <c r="F348" s="146">
        <f>D348*ROUND(E348,2)</f>
        <v>0</v>
      </c>
    </row>
    <row r="349" spans="1:6">
      <c r="A349" s="375"/>
      <c r="B349" s="375"/>
      <c r="C349" s="376"/>
      <c r="D349" s="377"/>
      <c r="E349" s="377"/>
      <c r="F349" s="412"/>
    </row>
    <row r="350" spans="1:6" ht="59.4" customHeight="1">
      <c r="A350" s="413" t="s">
        <v>683</v>
      </c>
      <c r="B350" s="251" t="s">
        <v>1108</v>
      </c>
      <c r="C350" s="376"/>
      <c r="D350" s="377"/>
      <c r="E350" s="377"/>
      <c r="F350" s="412"/>
    </row>
    <row r="351" spans="1:6">
      <c r="A351" s="375"/>
      <c r="B351" s="441" t="s">
        <v>684</v>
      </c>
      <c r="C351" s="433" t="s">
        <v>20</v>
      </c>
      <c r="D351" s="51">
        <v>4</v>
      </c>
      <c r="E351" s="517">
        <v>0</v>
      </c>
      <c r="F351" s="146">
        <f t="shared" ref="F351:F358" si="0">D351*ROUND(E351,2)</f>
        <v>0</v>
      </c>
    </row>
    <row r="352" spans="1:6">
      <c r="A352" s="375"/>
      <c r="B352" s="441" t="s">
        <v>685</v>
      </c>
      <c r="C352" s="433" t="s">
        <v>20</v>
      </c>
      <c r="D352" s="51">
        <v>4</v>
      </c>
      <c r="E352" s="517">
        <v>0</v>
      </c>
      <c r="F352" s="146">
        <f t="shared" si="0"/>
        <v>0</v>
      </c>
    </row>
    <row r="353" spans="1:6">
      <c r="A353" s="375"/>
      <c r="B353" s="441" t="s">
        <v>686</v>
      </c>
      <c r="C353" s="433" t="s">
        <v>20</v>
      </c>
      <c r="D353" s="51">
        <v>2</v>
      </c>
      <c r="E353" s="517">
        <v>0</v>
      </c>
      <c r="F353" s="146">
        <f t="shared" si="0"/>
        <v>0</v>
      </c>
    </row>
    <row r="354" spans="1:6">
      <c r="A354" s="375"/>
      <c r="B354" s="441" t="s">
        <v>687</v>
      </c>
      <c r="C354" s="433" t="s">
        <v>20</v>
      </c>
      <c r="D354" s="51">
        <v>2</v>
      </c>
      <c r="E354" s="517">
        <v>0</v>
      </c>
      <c r="F354" s="146">
        <f t="shared" si="0"/>
        <v>0</v>
      </c>
    </row>
    <row r="355" spans="1:6">
      <c r="A355" s="375"/>
      <c r="B355" s="441" t="s">
        <v>688</v>
      </c>
      <c r="C355" s="433" t="s">
        <v>20</v>
      </c>
      <c r="D355" s="51">
        <v>1</v>
      </c>
      <c r="E355" s="517">
        <v>0</v>
      </c>
      <c r="F355" s="146">
        <f t="shared" si="0"/>
        <v>0</v>
      </c>
    </row>
    <row r="356" spans="1:6">
      <c r="A356" s="375"/>
      <c r="B356" s="441" t="s">
        <v>689</v>
      </c>
      <c r="C356" s="433" t="s">
        <v>20</v>
      </c>
      <c r="D356" s="51">
        <v>1</v>
      </c>
      <c r="E356" s="517">
        <v>0</v>
      </c>
      <c r="F356" s="146">
        <f t="shared" si="0"/>
        <v>0</v>
      </c>
    </row>
    <row r="357" spans="1:6">
      <c r="A357" s="375"/>
      <c r="B357" s="441" t="s">
        <v>690</v>
      </c>
      <c r="C357" s="433" t="s">
        <v>20</v>
      </c>
      <c r="D357" s="51">
        <v>1</v>
      </c>
      <c r="E357" s="517">
        <v>0</v>
      </c>
      <c r="F357" s="146">
        <f t="shared" si="0"/>
        <v>0</v>
      </c>
    </row>
    <row r="358" spans="1:6">
      <c r="A358" s="375"/>
      <c r="B358" s="441" t="s">
        <v>691</v>
      </c>
      <c r="C358" s="433" t="s">
        <v>20</v>
      </c>
      <c r="D358" s="51">
        <v>1</v>
      </c>
      <c r="E358" s="517">
        <v>0</v>
      </c>
      <c r="F358" s="146">
        <f t="shared" si="0"/>
        <v>0</v>
      </c>
    </row>
    <row r="359" spans="1:6">
      <c r="A359" s="375"/>
      <c r="B359" s="375"/>
      <c r="C359" s="376"/>
      <c r="D359" s="377"/>
      <c r="E359" s="377"/>
      <c r="F359" s="412"/>
    </row>
    <row r="360" spans="1:6">
      <c r="A360" s="417"/>
      <c r="B360" s="417" t="s">
        <v>1211</v>
      </c>
      <c r="C360" s="422"/>
      <c r="D360" s="423"/>
      <c r="E360" s="423"/>
      <c r="F360" s="420">
        <f>SUM(F346:F359)</f>
        <v>0</v>
      </c>
    </row>
    <row r="361" spans="1:6">
      <c r="A361" s="384"/>
      <c r="B361" s="384"/>
      <c r="C361" s="381"/>
      <c r="D361" s="382"/>
      <c r="E361" s="382"/>
      <c r="F361" s="383"/>
    </row>
    <row r="362" spans="1:6">
      <c r="A362" s="384"/>
      <c r="B362" s="384"/>
      <c r="C362" s="381"/>
      <c r="D362" s="382"/>
      <c r="E362" s="382"/>
      <c r="F362" s="383"/>
    </row>
    <row r="363" spans="1:6">
      <c r="A363" s="421" t="s">
        <v>497</v>
      </c>
      <c r="B363" s="421" t="s">
        <v>498</v>
      </c>
      <c r="C363" s="422"/>
      <c r="D363" s="423"/>
      <c r="E363" s="423"/>
      <c r="F363" s="420">
        <f>(F391+F394+F397+F400+F403+F406+F409+F412+F415+F418+F419+F420+F423+F426+F429+F432+F435)</f>
        <v>0</v>
      </c>
    </row>
    <row r="364" spans="1:6">
      <c r="A364" s="442"/>
      <c r="B364" s="442"/>
      <c r="C364" s="405"/>
      <c r="D364" s="406"/>
      <c r="E364" s="406"/>
      <c r="F364" s="443"/>
    </row>
    <row r="365" spans="1:6">
      <c r="A365" s="375"/>
      <c r="B365" s="375"/>
      <c r="C365" s="376"/>
      <c r="D365" s="377"/>
      <c r="E365" s="377"/>
      <c r="F365" s="412"/>
    </row>
    <row r="366" spans="1:6" ht="22.8">
      <c r="A366" s="408" t="s">
        <v>692</v>
      </c>
      <c r="B366" s="380" t="s">
        <v>693</v>
      </c>
      <c r="C366" s="376"/>
      <c r="D366" s="377"/>
      <c r="E366" s="377"/>
      <c r="F366" s="412"/>
    </row>
    <row r="367" spans="1:6" ht="20.399999999999999" customHeight="1">
      <c r="A367" s="428"/>
      <c r="B367" s="429" t="s">
        <v>546</v>
      </c>
      <c r="C367" s="376"/>
      <c r="D367" s="377"/>
      <c r="E367" s="377"/>
      <c r="F367" s="412"/>
    </row>
    <row r="368" spans="1:6" ht="19.2" customHeight="1">
      <c r="A368" s="428"/>
      <c r="B368" s="430" t="s">
        <v>547</v>
      </c>
      <c r="C368" s="376"/>
      <c r="D368" s="377"/>
      <c r="E368" s="377"/>
      <c r="F368" s="412"/>
    </row>
    <row r="369" spans="1:6" ht="16.2" customHeight="1">
      <c r="A369" s="428"/>
      <c r="B369" s="430" t="s">
        <v>548</v>
      </c>
      <c r="C369" s="376"/>
      <c r="D369" s="377"/>
      <c r="E369" s="377"/>
      <c r="F369" s="412"/>
    </row>
    <row r="370" spans="1:6" ht="19.8" customHeight="1">
      <c r="A370" s="428"/>
      <c r="B370" s="430" t="s">
        <v>549</v>
      </c>
      <c r="C370" s="376"/>
      <c r="D370" s="377"/>
      <c r="E370" s="377"/>
      <c r="F370" s="412"/>
    </row>
    <row r="371" spans="1:6" ht="31.8" customHeight="1">
      <c r="A371" s="428"/>
      <c r="B371" s="430" t="s">
        <v>550</v>
      </c>
      <c r="C371" s="376"/>
      <c r="D371" s="377"/>
      <c r="E371" s="377"/>
      <c r="F371" s="412"/>
    </row>
    <row r="372" spans="1:6" ht="30" customHeight="1">
      <c r="A372" s="428"/>
      <c r="B372" s="430" t="s">
        <v>551</v>
      </c>
      <c r="C372" s="376"/>
      <c r="D372" s="377"/>
      <c r="E372" s="377"/>
      <c r="F372" s="412"/>
    </row>
    <row r="373" spans="1:6" ht="20.399999999999999" customHeight="1">
      <c r="A373" s="428"/>
      <c r="B373" s="430" t="s">
        <v>552</v>
      </c>
      <c r="C373" s="376"/>
      <c r="D373" s="377"/>
      <c r="E373" s="377"/>
      <c r="F373" s="412"/>
    </row>
    <row r="374" spans="1:6" ht="20.399999999999999" customHeight="1">
      <c r="A374" s="428"/>
      <c r="B374" s="430" t="s">
        <v>553</v>
      </c>
      <c r="C374" s="376"/>
      <c r="D374" s="377"/>
      <c r="E374" s="377"/>
      <c r="F374" s="412"/>
    </row>
    <row r="375" spans="1:6" ht="31.8" customHeight="1">
      <c r="A375" s="428"/>
      <c r="B375" s="430" t="s">
        <v>554</v>
      </c>
      <c r="C375" s="376"/>
      <c r="D375" s="377"/>
      <c r="E375" s="377"/>
      <c r="F375" s="412"/>
    </row>
    <row r="376" spans="1:6" ht="29.4" customHeight="1">
      <c r="A376" s="428"/>
      <c r="B376" s="430" t="s">
        <v>555</v>
      </c>
      <c r="C376" s="376"/>
      <c r="D376" s="377"/>
      <c r="E376" s="377"/>
      <c r="F376" s="412"/>
    </row>
    <row r="377" spans="1:6" ht="30.6" customHeight="1">
      <c r="A377" s="428"/>
      <c r="B377" s="430" t="s">
        <v>556</v>
      </c>
      <c r="C377" s="376"/>
      <c r="D377" s="377"/>
      <c r="E377" s="377"/>
      <c r="F377" s="412"/>
    </row>
    <row r="378" spans="1:6" ht="31.2" customHeight="1">
      <c r="A378" s="428"/>
      <c r="B378" s="430" t="s">
        <v>557</v>
      </c>
      <c r="C378" s="376"/>
      <c r="D378" s="377"/>
      <c r="E378" s="377"/>
      <c r="F378" s="412"/>
    </row>
    <row r="379" spans="1:6" ht="59.4" customHeight="1">
      <c r="A379" s="428"/>
      <c r="B379" s="430" t="s">
        <v>558</v>
      </c>
      <c r="C379" s="376"/>
      <c r="D379" s="377"/>
      <c r="E379" s="377"/>
      <c r="F379" s="412"/>
    </row>
    <row r="380" spans="1:6" ht="34.200000000000003" customHeight="1">
      <c r="A380" s="428"/>
      <c r="B380" s="430" t="s">
        <v>559</v>
      </c>
      <c r="C380" s="376"/>
      <c r="D380" s="377"/>
      <c r="E380" s="377"/>
      <c r="F380" s="412"/>
    </row>
    <row r="381" spans="1:6" ht="22.8">
      <c r="A381" s="428"/>
      <c r="B381" s="430" t="s">
        <v>560</v>
      </c>
      <c r="C381" s="376"/>
      <c r="D381" s="377"/>
      <c r="E381" s="377"/>
      <c r="F381" s="412"/>
    </row>
    <row r="382" spans="1:6" ht="45.6" customHeight="1">
      <c r="A382" s="428"/>
      <c r="B382" s="430" t="s">
        <v>561</v>
      </c>
      <c r="C382" s="376"/>
      <c r="D382" s="377"/>
      <c r="E382" s="377"/>
      <c r="F382" s="412"/>
    </row>
    <row r="383" spans="1:6">
      <c r="A383" s="428"/>
      <c r="B383" s="430" t="s">
        <v>562</v>
      </c>
      <c r="C383" s="376"/>
      <c r="D383" s="377"/>
      <c r="E383" s="377"/>
      <c r="F383" s="412"/>
    </row>
    <row r="384" spans="1:6" ht="31.2" customHeight="1">
      <c r="A384" s="428"/>
      <c r="B384" s="430" t="s">
        <v>563</v>
      </c>
      <c r="C384" s="376"/>
      <c r="D384" s="377"/>
      <c r="E384" s="377"/>
      <c r="F384" s="412"/>
    </row>
    <row r="385" spans="1:6" ht="45.6">
      <c r="A385" s="428"/>
      <c r="B385" s="444" t="s">
        <v>694</v>
      </c>
      <c r="C385" s="376"/>
      <c r="D385" s="377"/>
      <c r="E385" s="377"/>
      <c r="F385" s="412"/>
    </row>
    <row r="386" spans="1:6">
      <c r="A386" s="375"/>
      <c r="B386" s="441"/>
      <c r="C386" s="445"/>
      <c r="D386" s="142"/>
      <c r="E386" s="53"/>
      <c r="F386" s="149"/>
    </row>
    <row r="387" spans="1:6" ht="22.8">
      <c r="A387" s="375"/>
      <c r="B387" s="431" t="s">
        <v>564</v>
      </c>
      <c r="C387" s="376"/>
      <c r="D387" s="377"/>
      <c r="E387" s="377"/>
      <c r="F387" s="412"/>
    </row>
    <row r="388" spans="1:6">
      <c r="A388" s="428"/>
      <c r="B388" s="430"/>
      <c r="C388" s="376"/>
      <c r="D388" s="377"/>
      <c r="E388" s="377"/>
      <c r="F388" s="412"/>
    </row>
    <row r="389" spans="1:6">
      <c r="A389" s="428"/>
      <c r="B389" s="430"/>
      <c r="C389" s="376"/>
      <c r="D389" s="377"/>
      <c r="E389" s="377"/>
      <c r="F389" s="412"/>
    </row>
    <row r="390" spans="1:6" ht="68.400000000000006">
      <c r="A390" s="413" t="s">
        <v>1361</v>
      </c>
      <c r="B390" s="251" t="s">
        <v>696</v>
      </c>
      <c r="C390" s="376"/>
      <c r="D390" s="377"/>
      <c r="E390" s="377"/>
      <c r="F390" s="412"/>
    </row>
    <row r="391" spans="1:6" ht="12.6">
      <c r="A391" s="375"/>
      <c r="B391" s="31"/>
      <c r="C391" s="409" t="s">
        <v>1385</v>
      </c>
      <c r="D391" s="51">
        <v>39</v>
      </c>
      <c r="E391" s="517">
        <v>0</v>
      </c>
      <c r="F391" s="146">
        <f>D391*ROUND(E391,2)</f>
        <v>0</v>
      </c>
    </row>
    <row r="392" spans="1:6">
      <c r="A392" s="428"/>
      <c r="B392" s="430"/>
      <c r="C392" s="376"/>
      <c r="D392" s="377"/>
      <c r="E392" s="377"/>
      <c r="F392" s="412"/>
    </row>
    <row r="393" spans="1:6" ht="22.8">
      <c r="A393" s="413" t="s">
        <v>1362</v>
      </c>
      <c r="B393" s="432" t="s">
        <v>698</v>
      </c>
      <c r="C393" s="376"/>
      <c r="D393" s="377"/>
      <c r="E393" s="377"/>
      <c r="F393" s="412"/>
    </row>
    <row r="394" spans="1:6" ht="12.6">
      <c r="A394" s="375"/>
      <c r="B394" s="31"/>
      <c r="C394" s="433" t="s">
        <v>1393</v>
      </c>
      <c r="D394" s="51">
        <v>21</v>
      </c>
      <c r="E394" s="517">
        <v>0</v>
      </c>
      <c r="F394" s="146">
        <f>D394*ROUND(E394,2)</f>
        <v>0</v>
      </c>
    </row>
    <row r="395" spans="1:6">
      <c r="A395" s="428"/>
      <c r="B395" s="430"/>
      <c r="C395" s="376"/>
      <c r="D395" s="377"/>
      <c r="E395" s="377"/>
      <c r="F395" s="412"/>
    </row>
    <row r="396" spans="1:6" ht="56.4" customHeight="1">
      <c r="A396" s="413" t="s">
        <v>1363</v>
      </c>
      <c r="B396" s="432" t="s">
        <v>700</v>
      </c>
      <c r="C396" s="376"/>
      <c r="D396" s="377"/>
      <c r="E396" s="377"/>
      <c r="F396" s="412"/>
    </row>
    <row r="397" spans="1:6" ht="12.6">
      <c r="A397" s="375"/>
      <c r="B397" s="31"/>
      <c r="C397" s="409" t="s">
        <v>1385</v>
      </c>
      <c r="D397" s="51">
        <v>25</v>
      </c>
      <c r="E397" s="517">
        <v>0</v>
      </c>
      <c r="F397" s="146">
        <f>D397*ROUND(E397,2)</f>
        <v>0</v>
      </c>
    </row>
    <row r="398" spans="1:6">
      <c r="A398" s="428"/>
      <c r="B398" s="430"/>
      <c r="C398" s="376"/>
      <c r="D398" s="377"/>
      <c r="E398" s="377"/>
      <c r="F398" s="412"/>
    </row>
    <row r="399" spans="1:6" ht="79.8">
      <c r="A399" s="413" t="s">
        <v>1364</v>
      </c>
      <c r="B399" s="46" t="s">
        <v>701</v>
      </c>
      <c r="C399" s="376"/>
      <c r="D399" s="377"/>
      <c r="E399" s="377"/>
      <c r="F399" s="412"/>
    </row>
    <row r="400" spans="1:6" ht="44.4" customHeight="1">
      <c r="A400" s="375"/>
      <c r="B400" s="31" t="s">
        <v>579</v>
      </c>
      <c r="C400" s="433" t="s">
        <v>1393</v>
      </c>
      <c r="D400" s="51">
        <v>15</v>
      </c>
      <c r="E400" s="517">
        <v>0</v>
      </c>
      <c r="F400" s="146">
        <f>D400*ROUND(E400,2)</f>
        <v>0</v>
      </c>
    </row>
    <row r="401" spans="1:6">
      <c r="A401" s="375"/>
      <c r="B401" s="375"/>
      <c r="C401" s="376"/>
      <c r="D401" s="377"/>
      <c r="E401" s="377"/>
      <c r="F401" s="412"/>
    </row>
    <row r="402" spans="1:6" ht="61.8" customHeight="1">
      <c r="A402" s="413" t="s">
        <v>1365</v>
      </c>
      <c r="B402" s="432" t="s">
        <v>1398</v>
      </c>
      <c r="C402" s="376"/>
      <c r="D402" s="377"/>
      <c r="E402" s="377"/>
      <c r="F402" s="412"/>
    </row>
    <row r="403" spans="1:6">
      <c r="A403" s="375"/>
      <c r="B403" s="441" t="s">
        <v>702</v>
      </c>
      <c r="C403" s="433" t="s">
        <v>159</v>
      </c>
      <c r="D403" s="51">
        <v>16</v>
      </c>
      <c r="E403" s="517">
        <v>0</v>
      </c>
      <c r="F403" s="146">
        <f>D403*ROUND(E403,2)</f>
        <v>0</v>
      </c>
    </row>
    <row r="404" spans="1:6">
      <c r="A404" s="375"/>
      <c r="B404" s="375"/>
      <c r="C404" s="376"/>
      <c r="D404" s="377"/>
      <c r="E404" s="377"/>
      <c r="F404" s="412"/>
    </row>
    <row r="405" spans="1:6" ht="58.2" customHeight="1">
      <c r="A405" s="413" t="s">
        <v>1366</v>
      </c>
      <c r="B405" s="432" t="s">
        <v>703</v>
      </c>
      <c r="C405" s="376"/>
      <c r="D405" s="377"/>
      <c r="E405" s="377"/>
      <c r="F405" s="412"/>
    </row>
    <row r="406" spans="1:6">
      <c r="A406" s="375"/>
      <c r="B406" s="441"/>
      <c r="C406" s="433" t="s">
        <v>20</v>
      </c>
      <c r="D406" s="51">
        <v>1</v>
      </c>
      <c r="E406" s="517">
        <v>0</v>
      </c>
      <c r="F406" s="146">
        <f>D406*ROUND(E406,2)</f>
        <v>0</v>
      </c>
    </row>
    <row r="407" spans="1:6">
      <c r="A407" s="375"/>
      <c r="B407" s="375"/>
      <c r="C407" s="376"/>
      <c r="D407" s="377"/>
      <c r="E407" s="377"/>
      <c r="F407" s="412"/>
    </row>
    <row r="408" spans="1:6" ht="57">
      <c r="A408" s="413" t="s">
        <v>1367</v>
      </c>
      <c r="B408" s="432" t="s">
        <v>704</v>
      </c>
      <c r="C408" s="376"/>
      <c r="D408" s="377"/>
      <c r="E408" s="377"/>
      <c r="F408" s="412"/>
    </row>
    <row r="409" spans="1:6">
      <c r="A409" s="375"/>
      <c r="B409" s="441"/>
      <c r="C409" s="433" t="s">
        <v>20</v>
      </c>
      <c r="D409" s="51">
        <v>1</v>
      </c>
      <c r="E409" s="517">
        <v>0</v>
      </c>
      <c r="F409" s="146">
        <f>D409*ROUND(E409,2)</f>
        <v>0</v>
      </c>
    </row>
    <row r="410" spans="1:6">
      <c r="A410" s="375"/>
      <c r="B410" s="375"/>
      <c r="C410" s="376"/>
      <c r="D410" s="377"/>
      <c r="E410" s="377"/>
      <c r="F410" s="412"/>
    </row>
    <row r="411" spans="1:6" ht="239.4">
      <c r="A411" s="413" t="s">
        <v>1368</v>
      </c>
      <c r="B411" s="432" t="s">
        <v>1399</v>
      </c>
      <c r="C411" s="376"/>
      <c r="D411" s="377"/>
      <c r="E411" s="377"/>
      <c r="F411" s="412"/>
    </row>
    <row r="412" spans="1:6">
      <c r="A412" s="375"/>
      <c r="B412" s="441"/>
      <c r="C412" s="433" t="s">
        <v>20</v>
      </c>
      <c r="D412" s="51">
        <v>1</v>
      </c>
      <c r="E412" s="517">
        <v>0</v>
      </c>
      <c r="F412" s="146">
        <f>D412*ROUND(E412,2)</f>
        <v>0</v>
      </c>
    </row>
    <row r="413" spans="1:6">
      <c r="A413" s="375"/>
      <c r="B413" s="375"/>
      <c r="C413" s="376"/>
      <c r="D413" s="377"/>
      <c r="E413" s="377"/>
      <c r="F413" s="412"/>
    </row>
    <row r="414" spans="1:6" ht="125.4">
      <c r="A414" s="413" t="s">
        <v>1369</v>
      </c>
      <c r="B414" s="432" t="s">
        <v>705</v>
      </c>
      <c r="C414" s="376"/>
      <c r="D414" s="377"/>
      <c r="E414" s="377" t="s">
        <v>706</v>
      </c>
      <c r="F414" s="412"/>
    </row>
    <row r="415" spans="1:6">
      <c r="A415" s="375"/>
      <c r="B415" s="441"/>
      <c r="C415" s="433" t="s">
        <v>20</v>
      </c>
      <c r="D415" s="51">
        <v>1</v>
      </c>
      <c r="E415" s="517">
        <v>0</v>
      </c>
      <c r="F415" s="146">
        <f>D415*ROUND(E415,2)</f>
        <v>0</v>
      </c>
    </row>
    <row r="416" spans="1:6">
      <c r="A416" s="375"/>
      <c r="B416" s="375"/>
      <c r="C416" s="376"/>
      <c r="D416" s="377"/>
      <c r="E416" s="377"/>
      <c r="F416" s="412"/>
    </row>
    <row r="417" spans="1:6" ht="45.6">
      <c r="A417" s="413" t="s">
        <v>1370</v>
      </c>
      <c r="B417" s="432" t="s">
        <v>707</v>
      </c>
      <c r="C417" s="376"/>
      <c r="D417" s="377"/>
      <c r="E417" s="377" t="s">
        <v>706</v>
      </c>
      <c r="F417" s="412"/>
    </row>
    <row r="418" spans="1:6">
      <c r="A418" s="375"/>
      <c r="B418" s="446" t="s">
        <v>708</v>
      </c>
      <c r="C418" s="433" t="s">
        <v>159</v>
      </c>
      <c r="D418" s="51">
        <v>5</v>
      </c>
      <c r="E418" s="517">
        <v>0</v>
      </c>
      <c r="F418" s="146">
        <f>D418*ROUND(E418,2)</f>
        <v>0</v>
      </c>
    </row>
    <row r="419" spans="1:6">
      <c r="A419" s="375"/>
      <c r="B419" s="446" t="s">
        <v>709</v>
      </c>
      <c r="C419" s="433" t="s">
        <v>159</v>
      </c>
      <c r="D419" s="51">
        <v>13</v>
      </c>
      <c r="E419" s="517">
        <v>0</v>
      </c>
      <c r="F419" s="146">
        <f>D419*ROUND(E419,2)</f>
        <v>0</v>
      </c>
    </row>
    <row r="420" spans="1:6">
      <c r="A420" s="375"/>
      <c r="B420" s="446" t="s">
        <v>710</v>
      </c>
      <c r="C420" s="433" t="s">
        <v>159</v>
      </c>
      <c r="D420" s="51">
        <v>6</v>
      </c>
      <c r="E420" s="517">
        <v>0</v>
      </c>
      <c r="F420" s="146">
        <f>D420*ROUND(E420,2)</f>
        <v>0</v>
      </c>
    </row>
    <row r="421" spans="1:6">
      <c r="A421" s="375"/>
      <c r="B421" s="375"/>
      <c r="C421" s="376"/>
      <c r="D421" s="377"/>
      <c r="E421" s="377"/>
      <c r="F421" s="412"/>
    </row>
    <row r="422" spans="1:6" ht="69.599999999999994">
      <c r="A422" s="413" t="s">
        <v>1371</v>
      </c>
      <c r="B422" s="432" t="s">
        <v>1400</v>
      </c>
      <c r="C422" s="376"/>
      <c r="D422" s="377"/>
      <c r="E422" s="377" t="s">
        <v>706</v>
      </c>
      <c r="F422" s="412"/>
    </row>
    <row r="423" spans="1:6">
      <c r="A423" s="375"/>
      <c r="B423" s="446"/>
      <c r="C423" s="433" t="s">
        <v>159</v>
      </c>
      <c r="D423" s="51">
        <v>27.8</v>
      </c>
      <c r="E423" s="517">
        <v>0</v>
      </c>
      <c r="F423" s="146">
        <f>D423*ROUND(E423,2)</f>
        <v>0</v>
      </c>
    </row>
    <row r="424" spans="1:6">
      <c r="A424" s="375"/>
      <c r="B424" s="375"/>
      <c r="C424" s="376"/>
      <c r="D424" s="377"/>
      <c r="E424" s="377"/>
      <c r="F424" s="412"/>
    </row>
    <row r="425" spans="1:6" ht="57">
      <c r="A425" s="413" t="s">
        <v>1372</v>
      </c>
      <c r="B425" s="432" t="s">
        <v>711</v>
      </c>
      <c r="C425" s="376"/>
      <c r="D425" s="377"/>
      <c r="E425" s="377" t="s">
        <v>706</v>
      </c>
      <c r="F425" s="412"/>
    </row>
    <row r="426" spans="1:6">
      <c r="A426" s="375"/>
      <c r="B426" s="446"/>
      <c r="C426" s="433" t="s">
        <v>20</v>
      </c>
      <c r="D426" s="51">
        <v>3</v>
      </c>
      <c r="E426" s="517">
        <v>0</v>
      </c>
      <c r="F426" s="146">
        <f>D426*ROUND(E426,2)</f>
        <v>0</v>
      </c>
    </row>
    <row r="427" spans="1:6">
      <c r="A427" s="375"/>
      <c r="B427" s="375"/>
      <c r="C427" s="376"/>
      <c r="D427" s="377"/>
      <c r="E427" s="377"/>
      <c r="F427" s="412"/>
    </row>
    <row r="428" spans="1:6" ht="45.6">
      <c r="A428" s="413" t="s">
        <v>1373</v>
      </c>
      <c r="B428" s="432" t="s">
        <v>712</v>
      </c>
      <c r="C428" s="376"/>
      <c r="D428" s="377"/>
      <c r="E428" s="377" t="s">
        <v>706</v>
      </c>
      <c r="F428" s="412"/>
    </row>
    <row r="429" spans="1:6">
      <c r="A429" s="375"/>
      <c r="B429" s="446"/>
      <c r="C429" s="433" t="s">
        <v>20</v>
      </c>
      <c r="D429" s="51">
        <v>1</v>
      </c>
      <c r="E429" s="517">
        <v>0</v>
      </c>
      <c r="F429" s="146">
        <f>D429*ROUND(E429,2)</f>
        <v>0</v>
      </c>
    </row>
    <row r="430" spans="1:6">
      <c r="A430" s="375"/>
      <c r="B430" s="375"/>
      <c r="C430" s="376"/>
      <c r="D430" s="377"/>
      <c r="E430" s="377"/>
      <c r="F430" s="412"/>
    </row>
    <row r="431" spans="1:6" ht="57">
      <c r="A431" s="413" t="s">
        <v>1374</v>
      </c>
      <c r="B431" s="432" t="s">
        <v>704</v>
      </c>
      <c r="C431" s="376"/>
      <c r="D431" s="377"/>
      <c r="E431" s="377" t="s">
        <v>706</v>
      </c>
      <c r="F431" s="412"/>
    </row>
    <row r="432" spans="1:6">
      <c r="A432" s="375"/>
      <c r="B432" s="446"/>
      <c r="C432" s="433" t="s">
        <v>20</v>
      </c>
      <c r="D432" s="51">
        <v>1</v>
      </c>
      <c r="E432" s="517">
        <v>0</v>
      </c>
      <c r="F432" s="146">
        <f>D432*ROUND(E432,2)</f>
        <v>0</v>
      </c>
    </row>
    <row r="433" spans="1:6">
      <c r="A433" s="375"/>
      <c r="B433" s="375"/>
      <c r="C433" s="376"/>
      <c r="D433" s="377"/>
      <c r="E433" s="377"/>
      <c r="F433" s="412"/>
    </row>
    <row r="434" spans="1:6" ht="34.200000000000003">
      <c r="A434" s="413" t="s">
        <v>1375</v>
      </c>
      <c r="B434" s="447" t="s">
        <v>713</v>
      </c>
      <c r="C434" s="376"/>
      <c r="D434" s="377"/>
      <c r="E434" s="377" t="s">
        <v>706</v>
      </c>
      <c r="F434" s="412"/>
    </row>
    <row r="435" spans="1:6">
      <c r="A435" s="375"/>
      <c r="B435" s="446"/>
      <c r="C435" s="433" t="s">
        <v>20</v>
      </c>
      <c r="D435" s="51">
        <v>1</v>
      </c>
      <c r="E435" s="517">
        <v>0</v>
      </c>
      <c r="F435" s="146">
        <f>D435*ROUND(E435,2)</f>
        <v>0</v>
      </c>
    </row>
    <row r="436" spans="1:6">
      <c r="A436" s="375"/>
      <c r="B436" s="375"/>
      <c r="C436" s="376"/>
      <c r="D436" s="377"/>
      <c r="E436" s="377"/>
      <c r="F436" s="412"/>
    </row>
    <row r="437" spans="1:6">
      <c r="A437" s="375"/>
      <c r="B437" s="375"/>
      <c r="C437" s="376"/>
      <c r="D437" s="377"/>
      <c r="E437" s="377"/>
      <c r="F437" s="412"/>
    </row>
    <row r="438" spans="1:6" ht="22.8">
      <c r="A438" s="421"/>
      <c r="B438" s="448" t="s">
        <v>1212</v>
      </c>
      <c r="C438" s="422"/>
      <c r="D438" s="423"/>
      <c r="E438" s="423"/>
      <c r="F438" s="420">
        <f>SUM(F391:F436)</f>
        <v>0</v>
      </c>
    </row>
    <row r="439" spans="1:6">
      <c r="A439" s="384"/>
      <c r="B439" s="384"/>
      <c r="C439" s="381"/>
      <c r="D439" s="382"/>
      <c r="E439" s="382"/>
      <c r="F439" s="383"/>
    </row>
    <row r="440" spans="1:6">
      <c r="A440" s="384"/>
      <c r="B440" s="384"/>
      <c r="C440" s="381"/>
      <c r="D440" s="382"/>
      <c r="E440" s="382"/>
      <c r="F440" s="383"/>
    </row>
    <row r="441" spans="1:6">
      <c r="A441" s="33" t="s">
        <v>8</v>
      </c>
      <c r="B441" s="34" t="s">
        <v>1360</v>
      </c>
      <c r="C441" s="33"/>
      <c r="D441" s="139"/>
      <c r="E441" s="41"/>
      <c r="F441" s="143"/>
    </row>
    <row r="442" spans="1:6">
      <c r="A442" s="375"/>
      <c r="B442" s="375"/>
      <c r="C442" s="376"/>
      <c r="D442" s="377"/>
      <c r="E442" s="377"/>
      <c r="F442" s="412"/>
    </row>
    <row r="443" spans="1:6">
      <c r="A443" s="421" t="s">
        <v>499</v>
      </c>
      <c r="B443" s="421" t="s">
        <v>500</v>
      </c>
      <c r="C443" s="422"/>
      <c r="D443" s="423"/>
      <c r="E443" s="423"/>
      <c r="F443" s="420">
        <f>(F455+F458+F461)</f>
        <v>0</v>
      </c>
    </row>
    <row r="444" spans="1:6">
      <c r="A444" s="375"/>
      <c r="B444" s="375"/>
      <c r="C444" s="376"/>
      <c r="D444" s="377"/>
      <c r="E444" s="377"/>
      <c r="F444" s="412"/>
    </row>
    <row r="445" spans="1:6" ht="31.2" customHeight="1">
      <c r="A445" s="408" t="s">
        <v>714</v>
      </c>
      <c r="B445" s="380" t="s">
        <v>715</v>
      </c>
      <c r="C445" s="376"/>
      <c r="D445" s="377"/>
      <c r="E445" s="377"/>
      <c r="F445" s="412"/>
    </row>
    <row r="446" spans="1:6" ht="34.200000000000003">
      <c r="A446" s="375"/>
      <c r="B446" s="439" t="s">
        <v>716</v>
      </c>
      <c r="C446" s="376"/>
      <c r="D446" s="377"/>
      <c r="E446" s="377"/>
      <c r="F446" s="412"/>
    </row>
    <row r="447" spans="1:6">
      <c r="A447" s="375"/>
      <c r="B447" s="439" t="s">
        <v>717</v>
      </c>
      <c r="C447" s="376"/>
      <c r="D447" s="377"/>
      <c r="E447" s="377"/>
      <c r="F447" s="412"/>
    </row>
    <row r="448" spans="1:6" ht="22.8">
      <c r="A448" s="375"/>
      <c r="B448" s="439" t="s">
        <v>718</v>
      </c>
      <c r="C448" s="376"/>
      <c r="D448" s="377"/>
      <c r="E448" s="377"/>
      <c r="F448" s="412"/>
    </row>
    <row r="449" spans="1:6" ht="34.200000000000003">
      <c r="A449" s="375"/>
      <c r="B449" s="439" t="s">
        <v>716</v>
      </c>
      <c r="C449" s="376"/>
      <c r="D449" s="377"/>
      <c r="E449" s="377"/>
      <c r="F449" s="412"/>
    </row>
    <row r="450" spans="1:6">
      <c r="A450" s="375"/>
      <c r="B450" s="441"/>
      <c r="C450" s="445"/>
      <c r="D450" s="142"/>
      <c r="E450" s="53"/>
      <c r="F450" s="149"/>
    </row>
    <row r="451" spans="1:6" ht="22.8">
      <c r="A451" s="375"/>
      <c r="B451" s="431" t="s">
        <v>564</v>
      </c>
      <c r="C451" s="376"/>
      <c r="D451" s="377"/>
      <c r="E451" s="377"/>
      <c r="F451" s="412"/>
    </row>
    <row r="452" spans="1:6" ht="15" customHeight="1">
      <c r="A452" s="375"/>
      <c r="B452" s="375"/>
      <c r="C452" s="376"/>
      <c r="D452" s="377"/>
      <c r="E452" s="377"/>
      <c r="F452" s="412"/>
    </row>
    <row r="453" spans="1:6">
      <c r="A453" s="375"/>
      <c r="B453" s="375"/>
      <c r="C453" s="376"/>
      <c r="D453" s="377"/>
      <c r="E453" s="377"/>
      <c r="F453" s="412"/>
    </row>
    <row r="454" spans="1:6" ht="43.2" customHeight="1">
      <c r="A454" s="413" t="s">
        <v>719</v>
      </c>
      <c r="B454" s="251" t="s">
        <v>720</v>
      </c>
      <c r="C454" s="376"/>
      <c r="D454" s="377"/>
      <c r="E454" s="377"/>
      <c r="F454" s="412"/>
    </row>
    <row r="455" spans="1:6">
      <c r="A455" s="375"/>
      <c r="B455" s="441"/>
      <c r="C455" s="433" t="s">
        <v>159</v>
      </c>
      <c r="D455" s="51">
        <v>3</v>
      </c>
      <c r="E455" s="517">
        <v>0</v>
      </c>
      <c r="F455" s="146">
        <f>D455*ROUND(E455,2)</f>
        <v>0</v>
      </c>
    </row>
    <row r="456" spans="1:6">
      <c r="A456" s="375"/>
      <c r="B456" s="375"/>
      <c r="C456" s="376"/>
      <c r="D456" s="377"/>
      <c r="E456" s="377"/>
      <c r="F456" s="412"/>
    </row>
    <row r="457" spans="1:6" ht="55.2" customHeight="1">
      <c r="A457" s="413" t="s">
        <v>721</v>
      </c>
      <c r="B457" s="251" t="s">
        <v>722</v>
      </c>
      <c r="C457" s="376"/>
      <c r="D457" s="377"/>
      <c r="E457" s="377"/>
      <c r="F457" s="412"/>
    </row>
    <row r="458" spans="1:6">
      <c r="A458" s="375"/>
      <c r="B458" s="441"/>
      <c r="C458" s="433" t="s">
        <v>159</v>
      </c>
      <c r="D458" s="51">
        <v>10.199999999999999</v>
      </c>
      <c r="E458" s="517">
        <v>0</v>
      </c>
      <c r="F458" s="146">
        <f>D458*ROUND(E458,2)</f>
        <v>0</v>
      </c>
    </row>
    <row r="459" spans="1:6">
      <c r="A459" s="375"/>
      <c r="B459" s="375"/>
      <c r="C459" s="376"/>
      <c r="D459" s="377"/>
      <c r="E459" s="377"/>
      <c r="F459" s="412"/>
    </row>
    <row r="460" spans="1:6" ht="34.200000000000003">
      <c r="A460" s="413" t="s">
        <v>723</v>
      </c>
      <c r="B460" s="251" t="s">
        <v>724</v>
      </c>
      <c r="C460" s="376"/>
      <c r="D460" s="377"/>
      <c r="E460" s="377"/>
      <c r="F460" s="412"/>
    </row>
    <row r="461" spans="1:6">
      <c r="A461" s="375"/>
      <c r="B461" s="441"/>
      <c r="C461" s="433" t="s">
        <v>159</v>
      </c>
      <c r="D461" s="51">
        <v>16</v>
      </c>
      <c r="E461" s="517">
        <v>0</v>
      </c>
      <c r="F461" s="146">
        <f>D461*ROUND(E461,2)</f>
        <v>0</v>
      </c>
    </row>
    <row r="462" spans="1:6">
      <c r="A462" s="375"/>
      <c r="B462" s="375"/>
      <c r="C462" s="376"/>
      <c r="D462" s="377"/>
      <c r="E462" s="377"/>
      <c r="F462" s="412"/>
    </row>
    <row r="463" spans="1:6">
      <c r="A463" s="421"/>
      <c r="B463" s="417" t="s">
        <v>1213</v>
      </c>
      <c r="C463" s="422"/>
      <c r="D463" s="423"/>
      <c r="E463" s="423"/>
      <c r="F463" s="420">
        <f>SUM(F455:F462)</f>
        <v>0</v>
      </c>
    </row>
    <row r="464" spans="1:6">
      <c r="A464" s="384"/>
      <c r="B464" s="384"/>
      <c r="C464" s="381"/>
      <c r="D464" s="382"/>
      <c r="E464" s="382"/>
      <c r="F464" s="383"/>
    </row>
    <row r="465" spans="1:6">
      <c r="A465" s="384"/>
      <c r="B465" s="384"/>
      <c r="C465" s="381"/>
      <c r="D465" s="382"/>
      <c r="E465" s="382"/>
      <c r="F465" s="383"/>
    </row>
    <row r="466" spans="1:6">
      <c r="A466" s="421" t="s">
        <v>501</v>
      </c>
      <c r="B466" s="421" t="s">
        <v>502</v>
      </c>
      <c r="C466" s="422"/>
      <c r="D466" s="423"/>
      <c r="E466" s="423"/>
      <c r="F466" s="420">
        <f>(F478+F481+F484+F487)</f>
        <v>0</v>
      </c>
    </row>
    <row r="467" spans="1:6">
      <c r="A467" s="375"/>
      <c r="B467" s="375"/>
      <c r="C467" s="376"/>
      <c r="D467" s="377"/>
      <c r="E467" s="377"/>
      <c r="F467" s="412"/>
    </row>
    <row r="468" spans="1:6">
      <c r="A468" s="375"/>
      <c r="B468" s="375"/>
      <c r="C468" s="376"/>
      <c r="D468" s="377"/>
      <c r="E468" s="377"/>
      <c r="F468" s="412"/>
    </row>
    <row r="469" spans="1:6" ht="22.8">
      <c r="A469" s="408" t="s">
        <v>725</v>
      </c>
      <c r="B469" s="380" t="s">
        <v>726</v>
      </c>
      <c r="C469" s="376"/>
      <c r="D469" s="377"/>
      <c r="E469" s="377"/>
      <c r="F469" s="412"/>
    </row>
    <row r="470" spans="1:6" ht="148.19999999999999">
      <c r="A470" s="375"/>
      <c r="B470" s="30" t="s">
        <v>727</v>
      </c>
      <c r="C470" s="376"/>
      <c r="D470" s="377"/>
      <c r="E470" s="377"/>
      <c r="F470" s="412"/>
    </row>
    <row r="471" spans="1:6" ht="202.2" customHeight="1">
      <c r="A471" s="375"/>
      <c r="B471" s="30" t="s">
        <v>728</v>
      </c>
      <c r="C471" s="376"/>
      <c r="D471" s="377"/>
      <c r="E471" s="377"/>
      <c r="F471" s="412"/>
    </row>
    <row r="472" spans="1:6" ht="91.2">
      <c r="A472" s="375"/>
      <c r="B472" s="30" t="s">
        <v>729</v>
      </c>
      <c r="C472" s="376"/>
      <c r="D472" s="377"/>
      <c r="E472" s="377"/>
      <c r="F472" s="412"/>
    </row>
    <row r="473" spans="1:6">
      <c r="A473" s="375"/>
      <c r="B473" s="441"/>
      <c r="C473" s="445"/>
      <c r="D473" s="142"/>
      <c r="E473" s="53"/>
      <c r="F473" s="149"/>
    </row>
    <row r="474" spans="1:6" ht="22.8">
      <c r="A474" s="375"/>
      <c r="B474" s="431" t="s">
        <v>564</v>
      </c>
      <c r="C474" s="376"/>
      <c r="D474" s="377"/>
      <c r="E474" s="377"/>
      <c r="F474" s="412"/>
    </row>
    <row r="475" spans="1:6">
      <c r="A475" s="375"/>
      <c r="B475" s="375"/>
      <c r="C475" s="376"/>
      <c r="D475" s="377"/>
      <c r="E475" s="377"/>
      <c r="F475" s="412"/>
    </row>
    <row r="476" spans="1:6">
      <c r="A476" s="375"/>
      <c r="B476" s="375"/>
      <c r="C476" s="376"/>
      <c r="D476" s="377"/>
      <c r="E476" s="377"/>
      <c r="F476" s="412"/>
    </row>
    <row r="477" spans="1:6" ht="170.4" customHeight="1">
      <c r="A477" s="413" t="s">
        <v>730</v>
      </c>
      <c r="B477" s="432" t="s">
        <v>1401</v>
      </c>
      <c r="C477" s="376"/>
      <c r="D477" s="377"/>
      <c r="E477" s="377"/>
      <c r="F477" s="412"/>
    </row>
    <row r="478" spans="1:6" ht="12.6">
      <c r="A478" s="375"/>
      <c r="B478" s="441"/>
      <c r="C478" s="433" t="s">
        <v>1393</v>
      </c>
      <c r="D478" s="51">
        <v>8.4</v>
      </c>
      <c r="E478" s="517">
        <v>0</v>
      </c>
      <c r="F478" s="146">
        <f>D478*ROUND(E478,2)</f>
        <v>0</v>
      </c>
    </row>
    <row r="479" spans="1:6">
      <c r="A479" s="375"/>
      <c r="B479" s="375"/>
      <c r="C479" s="376"/>
      <c r="D479" s="377"/>
      <c r="E479" s="377"/>
      <c r="F479" s="412"/>
    </row>
    <row r="480" spans="1:6" ht="136.80000000000001">
      <c r="A480" s="413" t="s">
        <v>731</v>
      </c>
      <c r="B480" s="411" t="s">
        <v>1402</v>
      </c>
      <c r="C480" s="376"/>
      <c r="D480" s="377"/>
      <c r="E480" s="377"/>
      <c r="F480" s="412"/>
    </row>
    <row r="481" spans="1:6" ht="12.6">
      <c r="A481" s="375"/>
      <c r="B481" s="441"/>
      <c r="C481" s="433" t="s">
        <v>1393</v>
      </c>
      <c r="D481" s="51">
        <v>41.7</v>
      </c>
      <c r="E481" s="517">
        <v>0</v>
      </c>
      <c r="F481" s="146">
        <f>D481*ROUND(E481,2)</f>
        <v>0</v>
      </c>
    </row>
    <row r="482" spans="1:6" ht="18.600000000000001" customHeight="1">
      <c r="A482" s="375"/>
      <c r="B482" s="375"/>
      <c r="C482" s="376"/>
      <c r="D482" s="377"/>
      <c r="E482" s="377"/>
      <c r="F482" s="412"/>
    </row>
    <row r="483" spans="1:6" ht="148.19999999999999">
      <c r="A483" s="413" t="s">
        <v>732</v>
      </c>
      <c r="B483" s="411" t="s">
        <v>1403</v>
      </c>
      <c r="C483" s="376"/>
      <c r="D483" s="377"/>
      <c r="E483" s="377"/>
      <c r="F483" s="412"/>
    </row>
    <row r="484" spans="1:6">
      <c r="A484" s="375"/>
      <c r="B484" s="441"/>
      <c r="C484" s="433" t="s">
        <v>159</v>
      </c>
      <c r="D484" s="51">
        <v>29.6</v>
      </c>
      <c r="E484" s="517">
        <v>0</v>
      </c>
      <c r="F484" s="146">
        <f>D484*ROUND(E484,2)</f>
        <v>0</v>
      </c>
    </row>
    <row r="485" spans="1:6">
      <c r="A485" s="375"/>
      <c r="B485" s="375"/>
      <c r="C485" s="376"/>
      <c r="D485" s="377"/>
      <c r="E485" s="377"/>
      <c r="F485" s="412"/>
    </row>
    <row r="486" spans="1:6" ht="262.2">
      <c r="A486" s="413" t="s">
        <v>733</v>
      </c>
      <c r="B486" s="411" t="s">
        <v>1404</v>
      </c>
      <c r="C486" s="376"/>
      <c r="D486" s="377"/>
      <c r="E486" s="377"/>
      <c r="F486" s="412"/>
    </row>
    <row r="487" spans="1:6">
      <c r="A487" s="375"/>
      <c r="B487" s="441"/>
      <c r="C487" s="433" t="s">
        <v>159</v>
      </c>
      <c r="D487" s="51">
        <v>5.9</v>
      </c>
      <c r="E487" s="517">
        <v>0</v>
      </c>
      <c r="F487" s="146">
        <f>D487*ROUND(E487,2)</f>
        <v>0</v>
      </c>
    </row>
    <row r="488" spans="1:6" ht="15.6" customHeight="1">
      <c r="A488" s="375"/>
      <c r="B488" s="375"/>
      <c r="C488" s="376"/>
      <c r="D488" s="377"/>
      <c r="E488" s="377"/>
      <c r="F488" s="412"/>
    </row>
    <row r="489" spans="1:6">
      <c r="A489" s="421"/>
      <c r="B489" s="417" t="s">
        <v>1214</v>
      </c>
      <c r="C489" s="422"/>
      <c r="D489" s="423"/>
      <c r="E489" s="423"/>
      <c r="F489" s="420">
        <f>SUM(F478:F488)</f>
        <v>0</v>
      </c>
    </row>
    <row r="490" spans="1:6">
      <c r="A490" s="384"/>
      <c r="B490" s="384"/>
      <c r="C490" s="381"/>
      <c r="D490" s="382"/>
      <c r="E490" s="382"/>
      <c r="F490" s="383"/>
    </row>
    <row r="491" spans="1:6">
      <c r="A491" s="384"/>
      <c r="B491" s="384"/>
      <c r="C491" s="381"/>
      <c r="D491" s="382"/>
      <c r="E491" s="382"/>
      <c r="F491" s="383"/>
    </row>
    <row r="492" spans="1:6">
      <c r="A492" s="421" t="s">
        <v>503</v>
      </c>
      <c r="B492" s="421" t="s">
        <v>504</v>
      </c>
      <c r="C492" s="422"/>
      <c r="D492" s="423"/>
      <c r="E492" s="423"/>
      <c r="F492" s="420">
        <f>(F506+F509+F512+F515+F518+F521+F524+F527+F530+F533+F536+F539+F540+F541+F544)</f>
        <v>0</v>
      </c>
    </row>
    <row r="493" spans="1:6">
      <c r="A493" s="375"/>
      <c r="B493" s="375"/>
      <c r="C493" s="376"/>
      <c r="D493" s="377"/>
      <c r="E493" s="377"/>
      <c r="F493" s="412"/>
    </row>
    <row r="494" spans="1:6" ht="22.8">
      <c r="A494" s="408" t="s">
        <v>734</v>
      </c>
      <c r="B494" s="380" t="s">
        <v>735</v>
      </c>
      <c r="C494" s="376"/>
      <c r="D494" s="377"/>
      <c r="E494" s="377"/>
      <c r="F494" s="412"/>
    </row>
    <row r="495" spans="1:6" ht="152.4" customHeight="1">
      <c r="A495" s="375"/>
      <c r="B495" s="30" t="s">
        <v>736</v>
      </c>
      <c r="C495" s="376"/>
      <c r="D495" s="377"/>
      <c r="E495" s="377"/>
      <c r="F495" s="412"/>
    </row>
    <row r="496" spans="1:6" ht="162.6" customHeight="1">
      <c r="A496" s="375"/>
      <c r="B496" s="30" t="s">
        <v>737</v>
      </c>
      <c r="C496" s="376"/>
      <c r="D496" s="377"/>
      <c r="E496" s="377"/>
      <c r="F496" s="412"/>
    </row>
    <row r="497" spans="1:6" ht="78.599999999999994" customHeight="1">
      <c r="A497" s="375"/>
      <c r="B497" s="30" t="s">
        <v>738</v>
      </c>
      <c r="C497" s="376"/>
      <c r="D497" s="377"/>
      <c r="E497" s="377"/>
      <c r="F497" s="412"/>
    </row>
    <row r="498" spans="1:6" ht="73.8" customHeight="1">
      <c r="A498" s="375"/>
      <c r="B498" s="30" t="s">
        <v>739</v>
      </c>
      <c r="C498" s="376"/>
      <c r="D498" s="377"/>
      <c r="E498" s="377"/>
      <c r="F498" s="412"/>
    </row>
    <row r="499" spans="1:6" ht="33" customHeight="1">
      <c r="A499" s="375"/>
      <c r="B499" s="449" t="s">
        <v>740</v>
      </c>
      <c r="C499" s="376"/>
      <c r="D499" s="377"/>
      <c r="E499" s="377"/>
      <c r="F499" s="412"/>
    </row>
    <row r="500" spans="1:6" ht="31.2" customHeight="1">
      <c r="A500" s="375"/>
      <c r="B500" s="449" t="s">
        <v>741</v>
      </c>
      <c r="C500" s="376"/>
      <c r="D500" s="377"/>
      <c r="E500" s="377"/>
      <c r="F500" s="412"/>
    </row>
    <row r="501" spans="1:6">
      <c r="A501" s="375"/>
      <c r="B501" s="441"/>
      <c r="C501" s="433"/>
      <c r="D501" s="51"/>
      <c r="E501" s="49"/>
      <c r="F501" s="146"/>
    </row>
    <row r="502" spans="1:6" ht="22.8">
      <c r="A502" s="375"/>
      <c r="B502" s="431" t="s">
        <v>564</v>
      </c>
      <c r="C502" s="376"/>
      <c r="D502" s="377"/>
      <c r="E502" s="377"/>
      <c r="F502" s="412"/>
    </row>
    <row r="503" spans="1:6">
      <c r="A503" s="375"/>
      <c r="B503" s="375"/>
      <c r="C503" s="376"/>
      <c r="D503" s="377"/>
      <c r="E503" s="377"/>
      <c r="F503" s="412"/>
    </row>
    <row r="504" spans="1:6">
      <c r="A504" s="375"/>
      <c r="B504" s="375"/>
      <c r="C504" s="376"/>
      <c r="D504" s="377"/>
      <c r="E504" s="377"/>
      <c r="F504" s="412"/>
    </row>
    <row r="505" spans="1:6" ht="102.6">
      <c r="A505" s="413" t="s">
        <v>742</v>
      </c>
      <c r="B505" s="432" t="s">
        <v>1405</v>
      </c>
      <c r="C505" s="376"/>
      <c r="D505" s="377"/>
      <c r="E505" s="377"/>
      <c r="F505" s="412"/>
    </row>
    <row r="506" spans="1:6">
      <c r="A506" s="375"/>
      <c r="B506" s="441"/>
      <c r="C506" s="433" t="s">
        <v>159</v>
      </c>
      <c r="D506" s="51">
        <v>6.1</v>
      </c>
      <c r="E506" s="517">
        <v>0</v>
      </c>
      <c r="F506" s="146">
        <f>D506*ROUND(E506,2)</f>
        <v>0</v>
      </c>
    </row>
    <row r="507" spans="1:6">
      <c r="A507" s="375"/>
      <c r="B507" s="375"/>
      <c r="C507" s="376"/>
      <c r="D507" s="377"/>
      <c r="E507" s="377"/>
      <c r="F507" s="412"/>
    </row>
    <row r="508" spans="1:6" ht="45.6">
      <c r="A508" s="413" t="s">
        <v>743</v>
      </c>
      <c r="B508" s="432" t="s">
        <v>1406</v>
      </c>
      <c r="C508" s="376"/>
      <c r="D508" s="377"/>
      <c r="E508" s="377"/>
      <c r="F508" s="412"/>
    </row>
    <row r="509" spans="1:6">
      <c r="A509" s="375"/>
      <c r="B509" s="441"/>
      <c r="C509" s="433" t="s">
        <v>159</v>
      </c>
      <c r="D509" s="51">
        <v>7</v>
      </c>
      <c r="E509" s="517">
        <v>0</v>
      </c>
      <c r="F509" s="146">
        <f>D509*ROUND(E509,2)</f>
        <v>0</v>
      </c>
    </row>
    <row r="510" spans="1:6">
      <c r="A510" s="375"/>
      <c r="B510" s="375"/>
      <c r="C510" s="376"/>
      <c r="D510" s="377"/>
      <c r="E510" s="377"/>
      <c r="F510" s="412"/>
    </row>
    <row r="511" spans="1:6" ht="45.6">
      <c r="A511" s="413" t="s">
        <v>744</v>
      </c>
      <c r="B511" s="432" t="s">
        <v>1407</v>
      </c>
      <c r="C511" s="376"/>
      <c r="D511" s="377"/>
      <c r="E511" s="377"/>
      <c r="F511" s="412"/>
    </row>
    <row r="512" spans="1:6">
      <c r="A512" s="375"/>
      <c r="B512" s="441"/>
      <c r="C512" s="433" t="s">
        <v>20</v>
      </c>
      <c r="D512" s="51">
        <v>6</v>
      </c>
      <c r="E512" s="517">
        <v>0</v>
      </c>
      <c r="F512" s="146">
        <f>D512*ROUND(E512,2)</f>
        <v>0</v>
      </c>
    </row>
    <row r="513" spans="1:6">
      <c r="A513" s="375"/>
      <c r="B513" s="375"/>
      <c r="C513" s="376"/>
      <c r="D513" s="377"/>
      <c r="E513" s="377"/>
      <c r="F513" s="412"/>
    </row>
    <row r="514" spans="1:6" ht="34.200000000000003">
      <c r="A514" s="413" t="s">
        <v>745</v>
      </c>
      <c r="B514" s="432" t="s">
        <v>1408</v>
      </c>
      <c r="C514" s="376"/>
      <c r="D514" s="377"/>
      <c r="E514" s="377"/>
      <c r="F514" s="412"/>
    </row>
    <row r="515" spans="1:6">
      <c r="A515" s="375"/>
      <c r="B515" s="441"/>
      <c r="C515" s="433" t="s">
        <v>20</v>
      </c>
      <c r="D515" s="51">
        <v>1</v>
      </c>
      <c r="E515" s="517">
        <v>0</v>
      </c>
      <c r="F515" s="146">
        <f>D515*ROUND(E515,2)</f>
        <v>0</v>
      </c>
    </row>
    <row r="516" spans="1:6">
      <c r="A516" s="375"/>
      <c r="B516" s="375"/>
      <c r="C516" s="376"/>
      <c r="D516" s="377"/>
      <c r="E516" s="377"/>
      <c r="F516" s="412"/>
    </row>
    <row r="517" spans="1:6" ht="57">
      <c r="A517" s="413" t="s">
        <v>746</v>
      </c>
      <c r="B517" s="432" t="s">
        <v>1409</v>
      </c>
      <c r="C517" s="376"/>
      <c r="D517" s="377"/>
      <c r="E517" s="377"/>
      <c r="F517" s="412"/>
    </row>
    <row r="518" spans="1:6">
      <c r="A518" s="375"/>
      <c r="B518" s="441"/>
      <c r="C518" s="433" t="s">
        <v>20</v>
      </c>
      <c r="D518" s="51">
        <v>2</v>
      </c>
      <c r="E518" s="517">
        <v>0</v>
      </c>
      <c r="F518" s="146">
        <f>D518*ROUND(E518,2)</f>
        <v>0</v>
      </c>
    </row>
    <row r="519" spans="1:6">
      <c r="A519" s="375"/>
      <c r="B519" s="375"/>
      <c r="C519" s="376"/>
      <c r="D519" s="377"/>
      <c r="E519" s="377"/>
      <c r="F519" s="412"/>
    </row>
    <row r="520" spans="1:6" ht="45.6">
      <c r="A520" s="413" t="s">
        <v>747</v>
      </c>
      <c r="B520" s="432" t="s">
        <v>1410</v>
      </c>
      <c r="C520" s="376"/>
      <c r="D520" s="377"/>
      <c r="E520" s="377"/>
      <c r="F520" s="412"/>
    </row>
    <row r="521" spans="1:6">
      <c r="A521" s="375"/>
      <c r="B521" s="441"/>
      <c r="C521" s="433" t="s">
        <v>20</v>
      </c>
      <c r="D521" s="51">
        <v>2</v>
      </c>
      <c r="E521" s="517">
        <v>0</v>
      </c>
      <c r="F521" s="146">
        <f>D521*ROUND(E521,2)</f>
        <v>0</v>
      </c>
    </row>
    <row r="522" spans="1:6">
      <c r="A522" s="375"/>
      <c r="B522" s="375"/>
      <c r="C522" s="376"/>
      <c r="D522" s="377"/>
      <c r="E522" s="377"/>
      <c r="F522" s="412"/>
    </row>
    <row r="523" spans="1:6" ht="79.8">
      <c r="A523" s="413" t="s">
        <v>748</v>
      </c>
      <c r="B523" s="432" t="s">
        <v>1411</v>
      </c>
      <c r="C523" s="376"/>
      <c r="D523" s="377"/>
      <c r="E523" s="377"/>
      <c r="F523" s="412"/>
    </row>
    <row r="524" spans="1:6">
      <c r="A524" s="375"/>
      <c r="B524" s="441"/>
      <c r="C524" s="433" t="s">
        <v>159</v>
      </c>
      <c r="D524" s="51">
        <v>36</v>
      </c>
      <c r="E524" s="517">
        <v>0</v>
      </c>
      <c r="F524" s="146">
        <f>D524*ROUND(E524,2)</f>
        <v>0</v>
      </c>
    </row>
    <row r="525" spans="1:6">
      <c r="A525" s="375"/>
      <c r="B525" s="375"/>
      <c r="C525" s="376"/>
      <c r="D525" s="377"/>
      <c r="E525" s="377"/>
      <c r="F525" s="412"/>
    </row>
    <row r="526" spans="1:6" ht="34.200000000000003">
      <c r="A526" s="413" t="s">
        <v>749</v>
      </c>
      <c r="B526" s="432" t="s">
        <v>1412</v>
      </c>
      <c r="C526" s="376"/>
      <c r="D526" s="377"/>
      <c r="E526" s="377"/>
      <c r="F526" s="412"/>
    </row>
    <row r="527" spans="1:6">
      <c r="A527" s="375"/>
      <c r="B527" s="441"/>
      <c r="C527" s="433" t="s">
        <v>159</v>
      </c>
      <c r="D527" s="51">
        <v>6</v>
      </c>
      <c r="E527" s="517">
        <v>0</v>
      </c>
      <c r="F527" s="146">
        <f>D527*ROUND(E527,2)</f>
        <v>0</v>
      </c>
    </row>
    <row r="528" spans="1:6">
      <c r="A528" s="375"/>
      <c r="B528" s="375"/>
      <c r="C528" s="376"/>
      <c r="D528" s="377"/>
      <c r="E528" s="377"/>
      <c r="F528" s="412"/>
    </row>
    <row r="529" spans="1:6" ht="34.200000000000003">
      <c r="A529" s="413" t="s">
        <v>750</v>
      </c>
      <c r="B529" s="432" t="s">
        <v>1413</v>
      </c>
      <c r="C529" s="376"/>
      <c r="D529" s="377"/>
      <c r="E529" s="377"/>
      <c r="F529" s="412"/>
    </row>
    <row r="530" spans="1:6">
      <c r="A530" s="375"/>
      <c r="B530" s="441"/>
      <c r="C530" s="433" t="s">
        <v>159</v>
      </c>
      <c r="D530" s="51">
        <v>7.5</v>
      </c>
      <c r="E530" s="517">
        <v>0</v>
      </c>
      <c r="F530" s="146">
        <f>D530*ROUND(E530,2)</f>
        <v>0</v>
      </c>
    </row>
    <row r="531" spans="1:6">
      <c r="A531" s="375"/>
      <c r="B531" s="375"/>
      <c r="C531" s="376"/>
      <c r="D531" s="377"/>
      <c r="E531" s="377"/>
      <c r="F531" s="412"/>
    </row>
    <row r="532" spans="1:6" ht="34.200000000000003">
      <c r="A532" s="413" t="s">
        <v>751</v>
      </c>
      <c r="B532" s="432" t="s">
        <v>1414</v>
      </c>
      <c r="C532" s="376"/>
      <c r="D532" s="377"/>
      <c r="E532" s="377"/>
      <c r="F532" s="412"/>
    </row>
    <row r="533" spans="1:6">
      <c r="A533" s="375"/>
      <c r="B533" s="441"/>
      <c r="C533" s="433" t="s">
        <v>159</v>
      </c>
      <c r="D533" s="51">
        <v>1.5</v>
      </c>
      <c r="E533" s="517">
        <v>0</v>
      </c>
      <c r="F533" s="146">
        <f>D533*ROUND(E533,2)</f>
        <v>0</v>
      </c>
    </row>
    <row r="534" spans="1:6">
      <c r="A534" s="375"/>
      <c r="B534" s="375"/>
      <c r="C534" s="376"/>
      <c r="D534" s="377"/>
      <c r="E534" s="377"/>
      <c r="F534" s="412"/>
    </row>
    <row r="535" spans="1:6" ht="57">
      <c r="A535" s="413" t="s">
        <v>752</v>
      </c>
      <c r="B535" s="432" t="s">
        <v>1415</v>
      </c>
      <c r="C535" s="376"/>
      <c r="D535" s="377"/>
      <c r="E535" s="377"/>
      <c r="F535" s="412"/>
    </row>
    <row r="536" spans="1:6">
      <c r="A536" s="375"/>
      <c r="B536" s="441"/>
      <c r="C536" s="433" t="s">
        <v>20</v>
      </c>
      <c r="D536" s="51">
        <v>5</v>
      </c>
      <c r="E536" s="517">
        <v>0</v>
      </c>
      <c r="F536" s="146">
        <f>D536*ROUND(E536,2)</f>
        <v>0</v>
      </c>
    </row>
    <row r="537" spans="1:6">
      <c r="A537" s="375"/>
      <c r="B537" s="375"/>
      <c r="C537" s="376"/>
      <c r="D537" s="377"/>
      <c r="E537" s="377"/>
      <c r="F537" s="412"/>
    </row>
    <row r="538" spans="1:6" ht="79.8">
      <c r="A538" s="413" t="s">
        <v>753</v>
      </c>
      <c r="B538" s="432" t="s">
        <v>1416</v>
      </c>
      <c r="C538" s="376"/>
      <c r="D538" s="377"/>
      <c r="E538" s="377"/>
      <c r="F538" s="412"/>
    </row>
    <row r="539" spans="1:6">
      <c r="A539" s="375"/>
      <c r="B539" s="446" t="s">
        <v>754</v>
      </c>
      <c r="C539" s="433" t="s">
        <v>20</v>
      </c>
      <c r="D539" s="51">
        <v>2</v>
      </c>
      <c r="E539" s="517">
        <v>0</v>
      </c>
      <c r="F539" s="146">
        <f>D539*ROUND(E539,2)</f>
        <v>0</v>
      </c>
    </row>
    <row r="540" spans="1:6">
      <c r="A540" s="375"/>
      <c r="B540" s="446" t="s">
        <v>755</v>
      </c>
      <c r="C540" s="433" t="s">
        <v>20</v>
      </c>
      <c r="D540" s="51">
        <v>2</v>
      </c>
      <c r="E540" s="517">
        <v>0</v>
      </c>
      <c r="F540" s="146">
        <f>D540*ROUND(E540,2)</f>
        <v>0</v>
      </c>
    </row>
    <row r="541" spans="1:6">
      <c r="A541" s="375"/>
      <c r="B541" s="446" t="s">
        <v>756</v>
      </c>
      <c r="C541" s="433" t="s">
        <v>20</v>
      </c>
      <c r="D541" s="51">
        <v>2</v>
      </c>
      <c r="E541" s="517">
        <v>0</v>
      </c>
      <c r="F541" s="146">
        <f>D541*ROUND(E541,2)</f>
        <v>0</v>
      </c>
    </row>
    <row r="542" spans="1:6">
      <c r="A542" s="375"/>
      <c r="B542" s="375"/>
      <c r="C542" s="376"/>
      <c r="D542" s="377"/>
      <c r="E542" s="377"/>
      <c r="F542" s="412"/>
    </row>
    <row r="543" spans="1:6" ht="34.200000000000003">
      <c r="A543" s="413" t="s">
        <v>757</v>
      </c>
      <c r="B543" s="432" t="s">
        <v>758</v>
      </c>
      <c r="C543" s="376"/>
      <c r="D543" s="377"/>
      <c r="E543" s="377"/>
      <c r="F543" s="412"/>
    </row>
    <row r="544" spans="1:6">
      <c r="A544" s="375"/>
      <c r="B544" s="446" t="s">
        <v>759</v>
      </c>
      <c r="C544" s="433" t="s">
        <v>640</v>
      </c>
      <c r="D544" s="51">
        <v>4</v>
      </c>
      <c r="E544" s="517">
        <v>0</v>
      </c>
      <c r="F544" s="146">
        <f>D544*ROUND(E544,2)</f>
        <v>0</v>
      </c>
    </row>
    <row r="545" spans="1:6">
      <c r="A545" s="375"/>
      <c r="B545" s="375"/>
      <c r="C545" s="376"/>
      <c r="D545" s="377"/>
      <c r="E545" s="377"/>
      <c r="F545" s="412"/>
    </row>
    <row r="546" spans="1:6">
      <c r="A546" s="421"/>
      <c r="B546" s="417" t="s">
        <v>1215</v>
      </c>
      <c r="C546" s="422"/>
      <c r="D546" s="423"/>
      <c r="E546" s="423"/>
      <c r="F546" s="420">
        <f>SUM(F506:F545)</f>
        <v>0</v>
      </c>
    </row>
    <row r="547" spans="1:6">
      <c r="A547" s="384"/>
      <c r="B547" s="384"/>
      <c r="C547" s="381"/>
      <c r="D547" s="382"/>
      <c r="E547" s="382"/>
      <c r="F547" s="383"/>
    </row>
    <row r="548" spans="1:6">
      <c r="A548" s="384"/>
      <c r="B548" s="384"/>
      <c r="C548" s="381"/>
      <c r="D548" s="382"/>
      <c r="E548" s="382"/>
      <c r="F548" s="383"/>
    </row>
    <row r="549" spans="1:6">
      <c r="A549" s="421" t="s">
        <v>505</v>
      </c>
      <c r="B549" s="421" t="s">
        <v>506</v>
      </c>
      <c r="C549" s="422"/>
      <c r="D549" s="423"/>
      <c r="E549" s="423"/>
      <c r="F549" s="420">
        <f>(F566+F567+F568+F569+F572+F573+F574+F575)</f>
        <v>0</v>
      </c>
    </row>
    <row r="550" spans="1:6">
      <c r="A550" s="375"/>
      <c r="B550" s="375"/>
      <c r="C550" s="376"/>
      <c r="D550" s="377"/>
      <c r="E550" s="377"/>
      <c r="F550" s="412"/>
    </row>
    <row r="551" spans="1:6" ht="22.8">
      <c r="A551" s="408" t="s">
        <v>760</v>
      </c>
      <c r="B551" s="380" t="s">
        <v>761</v>
      </c>
      <c r="C551" s="376"/>
      <c r="D551" s="377"/>
      <c r="E551" s="377"/>
      <c r="F551" s="412"/>
    </row>
    <row r="552" spans="1:6" ht="228">
      <c r="A552" s="428"/>
      <c r="B552" s="430" t="s">
        <v>762</v>
      </c>
      <c r="C552" s="376"/>
      <c r="D552" s="377"/>
      <c r="E552" s="377"/>
      <c r="F552" s="412"/>
    </row>
    <row r="553" spans="1:6" ht="22.8">
      <c r="A553" s="408" t="s">
        <v>760</v>
      </c>
      <c r="B553" s="380" t="s">
        <v>763</v>
      </c>
      <c r="C553" s="376"/>
      <c r="D553" s="377"/>
      <c r="E553" s="377"/>
      <c r="F553" s="412"/>
    </row>
    <row r="554" spans="1:6" ht="307.8">
      <c r="A554" s="428"/>
      <c r="B554" s="430" t="s">
        <v>764</v>
      </c>
      <c r="C554" s="376"/>
      <c r="D554" s="377"/>
      <c r="E554" s="377"/>
      <c r="F554" s="412"/>
    </row>
    <row r="555" spans="1:6" ht="136.80000000000001">
      <c r="A555" s="428"/>
      <c r="B555" s="438" t="s">
        <v>765</v>
      </c>
      <c r="C555" s="376"/>
      <c r="D555" s="377"/>
      <c r="E555" s="377"/>
      <c r="F555" s="412"/>
    </row>
    <row r="556" spans="1:6" ht="36.6" customHeight="1">
      <c r="A556" s="408" t="s">
        <v>760</v>
      </c>
      <c r="B556" s="380" t="s">
        <v>766</v>
      </c>
      <c r="C556" s="376"/>
      <c r="D556" s="377"/>
      <c r="E556" s="377"/>
      <c r="F556" s="412"/>
    </row>
    <row r="557" spans="1:6" ht="307.8">
      <c r="A557" s="408"/>
      <c r="B557" s="430" t="s">
        <v>767</v>
      </c>
      <c r="C557" s="376"/>
      <c r="D557" s="377"/>
      <c r="E557" s="377"/>
      <c r="F557" s="412"/>
    </row>
    <row r="558" spans="1:6" ht="148.19999999999999">
      <c r="A558" s="408"/>
      <c r="B558" s="430" t="s">
        <v>768</v>
      </c>
      <c r="C558" s="376"/>
      <c r="D558" s="377"/>
      <c r="E558" s="377"/>
      <c r="F558" s="412"/>
    </row>
    <row r="559" spans="1:6" ht="69.599999999999994" customHeight="1">
      <c r="A559" s="375"/>
      <c r="B559" s="450" t="s">
        <v>769</v>
      </c>
      <c r="C559" s="376"/>
      <c r="D559" s="377"/>
      <c r="E559" s="377"/>
      <c r="F559" s="412"/>
    </row>
    <row r="560" spans="1:6" ht="13.8" customHeight="1">
      <c r="A560" s="375"/>
      <c r="B560" s="375"/>
      <c r="C560" s="376"/>
      <c r="D560" s="377"/>
      <c r="E560" s="377"/>
      <c r="F560" s="412"/>
    </row>
    <row r="561" spans="1:6">
      <c r="A561" s="375"/>
      <c r="B561" s="441"/>
      <c r="C561" s="445"/>
      <c r="D561" s="142"/>
      <c r="E561" s="53"/>
      <c r="F561" s="149"/>
    </row>
    <row r="562" spans="1:6" ht="22.8">
      <c r="A562" s="375"/>
      <c r="B562" s="431" t="s">
        <v>564</v>
      </c>
      <c r="C562" s="376"/>
      <c r="D562" s="377"/>
      <c r="E562" s="377"/>
      <c r="F562" s="412"/>
    </row>
    <row r="563" spans="1:6">
      <c r="A563" s="375"/>
      <c r="B563" s="375"/>
      <c r="C563" s="376"/>
      <c r="D563" s="377"/>
      <c r="E563" s="377"/>
      <c r="F563" s="412"/>
    </row>
    <row r="564" spans="1:6">
      <c r="A564" s="375"/>
      <c r="B564" s="375"/>
      <c r="C564" s="376"/>
      <c r="D564" s="377"/>
      <c r="E564" s="377"/>
      <c r="F564" s="412"/>
    </row>
    <row r="565" spans="1:6" ht="70.8" customHeight="1">
      <c r="A565" s="413" t="s">
        <v>770</v>
      </c>
      <c r="B565" s="451" t="s">
        <v>771</v>
      </c>
      <c r="C565" s="376"/>
      <c r="D565" s="377"/>
      <c r="E565" s="377"/>
      <c r="F565" s="412"/>
    </row>
    <row r="566" spans="1:6">
      <c r="A566" s="375"/>
      <c r="B566" s="432" t="s">
        <v>772</v>
      </c>
      <c r="C566" s="433" t="s">
        <v>20</v>
      </c>
      <c r="D566" s="51">
        <v>1</v>
      </c>
      <c r="E566" s="517">
        <v>0</v>
      </c>
      <c r="F566" s="146">
        <f>D566*ROUND(E566,2)</f>
        <v>0</v>
      </c>
    </row>
    <row r="567" spans="1:6">
      <c r="A567" s="375"/>
      <c r="B567" s="432" t="s">
        <v>773</v>
      </c>
      <c r="C567" s="433" t="s">
        <v>20</v>
      </c>
      <c r="D567" s="51">
        <v>4</v>
      </c>
      <c r="E567" s="517">
        <v>0</v>
      </c>
      <c r="F567" s="146">
        <f>D567*ROUND(E567,2)</f>
        <v>0</v>
      </c>
    </row>
    <row r="568" spans="1:6">
      <c r="A568" s="375"/>
      <c r="B568" s="432" t="s">
        <v>774</v>
      </c>
      <c r="C568" s="433" t="s">
        <v>20</v>
      </c>
      <c r="D568" s="51">
        <v>2</v>
      </c>
      <c r="E568" s="517">
        <v>0</v>
      </c>
      <c r="F568" s="146">
        <f>D568*ROUND(E568,2)</f>
        <v>0</v>
      </c>
    </row>
    <row r="569" spans="1:6">
      <c r="A569" s="375"/>
      <c r="B569" s="432" t="s">
        <v>775</v>
      </c>
      <c r="C569" s="433" t="s">
        <v>20</v>
      </c>
      <c r="D569" s="51">
        <v>1</v>
      </c>
      <c r="E569" s="517">
        <v>0</v>
      </c>
      <c r="F569" s="146">
        <f>D569*ROUND(E569,2)</f>
        <v>0</v>
      </c>
    </row>
    <row r="570" spans="1:6">
      <c r="A570" s="375"/>
      <c r="B570" s="375"/>
      <c r="C570" s="376"/>
      <c r="D570" s="377"/>
      <c r="E570" s="377"/>
      <c r="F570" s="412"/>
    </row>
    <row r="571" spans="1:6" ht="70.8" customHeight="1">
      <c r="A571" s="413" t="s">
        <v>776</v>
      </c>
      <c r="B571" s="451" t="s">
        <v>777</v>
      </c>
      <c r="C571" s="376"/>
      <c r="D571" s="377"/>
      <c r="E571" s="377"/>
      <c r="F571" s="412"/>
    </row>
    <row r="572" spans="1:6">
      <c r="A572" s="375"/>
      <c r="B572" s="432" t="s">
        <v>778</v>
      </c>
      <c r="C572" s="433" t="s">
        <v>20</v>
      </c>
      <c r="D572" s="51">
        <v>1</v>
      </c>
      <c r="E572" s="517">
        <v>0</v>
      </c>
      <c r="F572" s="146">
        <f>D572*ROUND(E572,2)</f>
        <v>0</v>
      </c>
    </row>
    <row r="573" spans="1:6">
      <c r="A573" s="375"/>
      <c r="B573" s="432" t="s">
        <v>779</v>
      </c>
      <c r="C573" s="433" t="s">
        <v>20</v>
      </c>
      <c r="D573" s="51">
        <v>3</v>
      </c>
      <c r="E573" s="517">
        <v>0</v>
      </c>
      <c r="F573" s="146">
        <f>D573*ROUND(E573,2)</f>
        <v>0</v>
      </c>
    </row>
    <row r="574" spans="1:6">
      <c r="A574" s="375"/>
      <c r="B574" s="432" t="s">
        <v>780</v>
      </c>
      <c r="C574" s="433" t="s">
        <v>20</v>
      </c>
      <c r="D574" s="51">
        <v>1</v>
      </c>
      <c r="E574" s="517">
        <v>0</v>
      </c>
      <c r="F574" s="146">
        <f>D574*ROUND(E574,2)</f>
        <v>0</v>
      </c>
    </row>
    <row r="575" spans="1:6">
      <c r="A575" s="375"/>
      <c r="B575" s="432" t="s">
        <v>781</v>
      </c>
      <c r="C575" s="433" t="s">
        <v>20</v>
      </c>
      <c r="D575" s="51">
        <v>4</v>
      </c>
      <c r="E575" s="517">
        <v>0</v>
      </c>
      <c r="F575" s="146">
        <f>D575*ROUND(E575,2)</f>
        <v>0</v>
      </c>
    </row>
    <row r="576" spans="1:6">
      <c r="A576" s="375"/>
      <c r="B576" s="375"/>
      <c r="C576" s="376"/>
      <c r="D576" s="377"/>
      <c r="E576" s="377"/>
      <c r="F576" s="412"/>
    </row>
    <row r="577" spans="1:6" ht="22.8">
      <c r="A577" s="421"/>
      <c r="B577" s="448" t="s">
        <v>1216</v>
      </c>
      <c r="C577" s="422"/>
      <c r="D577" s="423"/>
      <c r="E577" s="423"/>
      <c r="F577" s="420">
        <f>SUM(F566:F576)</f>
        <v>0</v>
      </c>
    </row>
    <row r="578" spans="1:6">
      <c r="A578" s="384"/>
      <c r="B578" s="384"/>
      <c r="C578" s="381"/>
      <c r="D578" s="382"/>
      <c r="E578" s="382"/>
      <c r="F578" s="383"/>
    </row>
    <row r="579" spans="1:6" ht="13.8" customHeight="1">
      <c r="A579" s="384"/>
      <c r="B579" s="384"/>
      <c r="C579" s="381"/>
      <c r="D579" s="382"/>
      <c r="E579" s="382"/>
      <c r="F579" s="383"/>
    </row>
    <row r="580" spans="1:6">
      <c r="A580" s="421" t="s">
        <v>507</v>
      </c>
      <c r="B580" s="421" t="s">
        <v>508</v>
      </c>
      <c r="C580" s="422"/>
      <c r="D580" s="423"/>
      <c r="E580" s="423"/>
      <c r="F580" s="420">
        <f>F609</f>
        <v>0</v>
      </c>
    </row>
    <row r="581" spans="1:6">
      <c r="A581" s="375"/>
      <c r="B581" s="375"/>
      <c r="C581" s="376"/>
      <c r="D581" s="377"/>
      <c r="E581" s="377"/>
      <c r="F581" s="412"/>
    </row>
    <row r="582" spans="1:6" ht="22.8">
      <c r="A582" s="408" t="s">
        <v>782</v>
      </c>
      <c r="B582" s="380" t="s">
        <v>783</v>
      </c>
      <c r="C582" s="376"/>
      <c r="D582" s="377"/>
      <c r="E582" s="377"/>
      <c r="F582" s="412"/>
    </row>
    <row r="583" spans="1:6" ht="125.4">
      <c r="A583" s="428"/>
      <c r="B583" s="30" t="s">
        <v>784</v>
      </c>
      <c r="C583" s="376"/>
      <c r="D583" s="377"/>
      <c r="E583" s="377"/>
      <c r="F583" s="412"/>
    </row>
    <row r="584" spans="1:6" ht="409.2" customHeight="1">
      <c r="A584" s="428"/>
      <c r="B584" s="30" t="s">
        <v>1476</v>
      </c>
      <c r="C584" s="376"/>
      <c r="D584" s="377"/>
      <c r="E584" s="377"/>
      <c r="F584" s="412"/>
    </row>
    <row r="585" spans="1:6" ht="148.19999999999999">
      <c r="A585" s="428"/>
      <c r="B585" s="31" t="s">
        <v>785</v>
      </c>
      <c r="C585" s="376"/>
      <c r="D585" s="377"/>
      <c r="E585" s="377"/>
      <c r="F585" s="412"/>
    </row>
    <row r="586" spans="1:6" ht="136.80000000000001">
      <c r="A586" s="428"/>
      <c r="B586" s="31" t="s">
        <v>786</v>
      </c>
      <c r="C586" s="376"/>
      <c r="D586" s="377"/>
      <c r="E586" s="377"/>
      <c r="F586" s="412"/>
    </row>
    <row r="587" spans="1:6" ht="334.8" customHeight="1">
      <c r="A587" s="428"/>
      <c r="B587" s="31" t="s">
        <v>787</v>
      </c>
      <c r="C587" s="376"/>
      <c r="D587" s="377"/>
      <c r="E587" s="377"/>
      <c r="F587" s="412"/>
    </row>
    <row r="588" spans="1:6" ht="187.2" customHeight="1">
      <c r="A588" s="428"/>
      <c r="B588" s="31" t="s">
        <v>788</v>
      </c>
      <c r="C588" s="376"/>
      <c r="D588" s="377"/>
      <c r="E588" s="377"/>
      <c r="F588" s="412"/>
    </row>
    <row r="589" spans="1:6" ht="102.6">
      <c r="A589" s="428"/>
      <c r="B589" s="31" t="s">
        <v>789</v>
      </c>
      <c r="C589" s="376"/>
      <c r="D589" s="377"/>
      <c r="E589" s="377"/>
      <c r="F589" s="412"/>
    </row>
    <row r="590" spans="1:6" ht="301.8" customHeight="1">
      <c r="A590" s="428"/>
      <c r="B590" s="31" t="s">
        <v>790</v>
      </c>
      <c r="C590" s="376"/>
      <c r="D590" s="377"/>
      <c r="E590" s="377"/>
      <c r="F590" s="412"/>
    </row>
    <row r="591" spans="1:6" ht="69.599999999999994" customHeight="1">
      <c r="A591" s="375"/>
      <c r="B591" s="452" t="s">
        <v>791</v>
      </c>
      <c r="C591" s="376"/>
      <c r="D591" s="377"/>
      <c r="E591" s="377"/>
      <c r="F591" s="412"/>
    </row>
    <row r="592" spans="1:6" ht="43.2" customHeight="1">
      <c r="A592" s="375"/>
      <c r="B592" s="452" t="s">
        <v>792</v>
      </c>
      <c r="C592" s="376"/>
      <c r="D592" s="377"/>
      <c r="E592" s="377"/>
      <c r="F592" s="412"/>
    </row>
    <row r="593" spans="1:6">
      <c r="A593" s="375"/>
      <c r="B593" s="441"/>
      <c r="C593" s="445"/>
      <c r="D593" s="142"/>
      <c r="E593" s="53"/>
      <c r="F593" s="149"/>
    </row>
    <row r="594" spans="1:6" ht="22.8">
      <c r="A594" s="375"/>
      <c r="B594" s="431" t="s">
        <v>564</v>
      </c>
      <c r="C594" s="376"/>
      <c r="D594" s="377"/>
      <c r="E594" s="377"/>
      <c r="F594" s="412"/>
    </row>
    <row r="595" spans="1:6">
      <c r="A595" s="375"/>
      <c r="B595" s="375"/>
      <c r="C595" s="376"/>
      <c r="D595" s="377"/>
      <c r="E595" s="377"/>
      <c r="F595" s="412"/>
    </row>
    <row r="596" spans="1:6">
      <c r="A596" s="375"/>
      <c r="B596" s="375"/>
      <c r="C596" s="376"/>
      <c r="D596" s="377"/>
      <c r="E596" s="377"/>
      <c r="F596" s="412"/>
    </row>
    <row r="597" spans="1:6" ht="136.80000000000001">
      <c r="A597" s="413" t="s">
        <v>793</v>
      </c>
      <c r="B597" s="411" t="s">
        <v>1417</v>
      </c>
      <c r="C597" s="376"/>
      <c r="D597" s="377"/>
      <c r="E597" s="377"/>
      <c r="F597" s="412"/>
    </row>
    <row r="598" spans="1:6" ht="12.6">
      <c r="A598" s="375"/>
      <c r="B598" s="432"/>
      <c r="C598" s="433" t="s">
        <v>1393</v>
      </c>
      <c r="D598" s="51">
        <v>42</v>
      </c>
      <c r="E598" s="517">
        <v>0</v>
      </c>
      <c r="F598" s="146">
        <f>D598*ROUND(E598,2)</f>
        <v>0</v>
      </c>
    </row>
    <row r="599" spans="1:6">
      <c r="A599" s="375"/>
      <c r="B599" s="375"/>
      <c r="C599" s="376"/>
      <c r="D599" s="377"/>
      <c r="E599" s="377"/>
      <c r="F599" s="412"/>
    </row>
    <row r="600" spans="1:6" ht="171">
      <c r="A600" s="413" t="s">
        <v>794</v>
      </c>
      <c r="B600" s="432" t="s">
        <v>1418</v>
      </c>
      <c r="C600" s="376"/>
      <c r="D600" s="377"/>
      <c r="E600" s="377"/>
      <c r="F600" s="412"/>
    </row>
    <row r="601" spans="1:6" ht="12.6">
      <c r="A601" s="375"/>
      <c r="B601" s="432"/>
      <c r="C601" s="433" t="s">
        <v>1393</v>
      </c>
      <c r="D601" s="51">
        <v>40</v>
      </c>
      <c r="E601" s="517">
        <v>0</v>
      </c>
      <c r="F601" s="146">
        <f>D601*ROUND(E601,2)</f>
        <v>0</v>
      </c>
    </row>
    <row r="602" spans="1:6">
      <c r="A602" s="375"/>
      <c r="B602" s="375"/>
      <c r="C602" s="376"/>
      <c r="D602" s="377"/>
      <c r="E602" s="377"/>
      <c r="F602" s="412"/>
    </row>
    <row r="603" spans="1:6" ht="34.200000000000003">
      <c r="A603" s="413" t="s">
        <v>795</v>
      </c>
      <c r="B603" s="411" t="s">
        <v>796</v>
      </c>
      <c r="C603" s="376"/>
      <c r="D603" s="377"/>
      <c r="E603" s="377"/>
      <c r="F603" s="412"/>
    </row>
    <row r="604" spans="1:6" ht="12.6">
      <c r="A604" s="375"/>
      <c r="B604" s="432"/>
      <c r="C604" s="433" t="s">
        <v>1393</v>
      </c>
      <c r="D604" s="51">
        <v>39.200000000000003</v>
      </c>
      <c r="E604" s="517">
        <v>0</v>
      </c>
      <c r="F604" s="146">
        <f>D604*ROUND(E604,2)</f>
        <v>0</v>
      </c>
    </row>
    <row r="605" spans="1:6">
      <c r="A605" s="375"/>
      <c r="B605" s="375"/>
      <c r="C605" s="376"/>
      <c r="D605" s="377"/>
      <c r="E605" s="377"/>
      <c r="F605" s="412"/>
    </row>
    <row r="606" spans="1:6" ht="22.8">
      <c r="A606" s="413" t="s">
        <v>797</v>
      </c>
      <c r="B606" s="411" t="s">
        <v>798</v>
      </c>
      <c r="C606" s="376"/>
      <c r="D606" s="377"/>
      <c r="E606" s="377"/>
      <c r="F606" s="412"/>
    </row>
    <row r="607" spans="1:6">
      <c r="A607" s="413"/>
      <c r="B607" s="411"/>
      <c r="C607" s="433" t="s">
        <v>20</v>
      </c>
      <c r="D607" s="51">
        <v>6</v>
      </c>
      <c r="E607" s="517">
        <v>0</v>
      </c>
      <c r="F607" s="146">
        <f>D607*ROUND(E607,2)</f>
        <v>0</v>
      </c>
    </row>
    <row r="608" spans="1:6">
      <c r="A608" s="375"/>
      <c r="B608" s="375"/>
      <c r="C608" s="376"/>
      <c r="D608" s="377"/>
      <c r="E608" s="377"/>
      <c r="F608" s="412"/>
    </row>
    <row r="609" spans="1:6">
      <c r="A609" s="421"/>
      <c r="B609" s="417" t="s">
        <v>1217</v>
      </c>
      <c r="C609" s="422"/>
      <c r="D609" s="423"/>
      <c r="E609" s="423"/>
      <c r="F609" s="420">
        <f>SUM(F598:F608)</f>
        <v>0</v>
      </c>
    </row>
    <row r="610" spans="1:6">
      <c r="A610" s="384"/>
      <c r="B610" s="384"/>
      <c r="C610" s="381"/>
      <c r="D610" s="382"/>
      <c r="E610" s="382"/>
      <c r="F610" s="383"/>
    </row>
    <row r="611" spans="1:6">
      <c r="A611" s="384"/>
      <c r="B611" s="384"/>
      <c r="C611" s="381"/>
      <c r="D611" s="382"/>
      <c r="E611" s="382"/>
      <c r="F611" s="383"/>
    </row>
    <row r="612" spans="1:6">
      <c r="A612" s="421" t="s">
        <v>509</v>
      </c>
      <c r="B612" s="421" t="s">
        <v>510</v>
      </c>
      <c r="C612" s="422"/>
      <c r="D612" s="423"/>
      <c r="E612" s="423"/>
      <c r="F612" s="420">
        <f>(F624+F627+F630)</f>
        <v>0</v>
      </c>
    </row>
    <row r="613" spans="1:6">
      <c r="A613" s="375"/>
      <c r="B613" s="375"/>
      <c r="C613" s="376"/>
      <c r="D613" s="377"/>
      <c r="E613" s="377"/>
      <c r="F613" s="412"/>
    </row>
    <row r="614" spans="1:6" ht="22.8">
      <c r="A614" s="408" t="s">
        <v>799</v>
      </c>
      <c r="B614" s="380" t="s">
        <v>800</v>
      </c>
      <c r="C614" s="376"/>
      <c r="D614" s="377"/>
      <c r="E614" s="377"/>
      <c r="F614" s="412"/>
    </row>
    <row r="615" spans="1:6" ht="102.6">
      <c r="A615" s="428"/>
      <c r="B615" s="30" t="s">
        <v>801</v>
      </c>
      <c r="C615" s="376"/>
      <c r="D615" s="377"/>
      <c r="E615" s="377"/>
      <c r="F615" s="412"/>
    </row>
    <row r="616" spans="1:6" ht="156" customHeight="1">
      <c r="A616" s="428"/>
      <c r="B616" s="30" t="s">
        <v>802</v>
      </c>
      <c r="C616" s="376"/>
      <c r="D616" s="377"/>
      <c r="E616" s="377"/>
      <c r="F616" s="412"/>
    </row>
    <row r="617" spans="1:6" ht="49.2" customHeight="1">
      <c r="A617" s="375"/>
      <c r="B617" s="449" t="s">
        <v>803</v>
      </c>
      <c r="C617" s="376"/>
      <c r="D617" s="377"/>
      <c r="E617" s="377"/>
      <c r="F617" s="412"/>
    </row>
    <row r="618" spans="1:6" ht="34.200000000000003">
      <c r="A618" s="375"/>
      <c r="B618" s="453" t="s">
        <v>804</v>
      </c>
      <c r="C618" s="376"/>
      <c r="D618" s="377"/>
      <c r="E618" s="377"/>
      <c r="F618" s="412"/>
    </row>
    <row r="619" spans="1:6">
      <c r="A619" s="375"/>
      <c r="B619" s="441"/>
      <c r="C619" s="445"/>
      <c r="D619" s="142"/>
      <c r="E619" s="53"/>
      <c r="F619" s="149"/>
    </row>
    <row r="620" spans="1:6" ht="22.8">
      <c r="A620" s="375"/>
      <c r="B620" s="431" t="s">
        <v>564</v>
      </c>
      <c r="C620" s="376"/>
      <c r="D620" s="377"/>
      <c r="E620" s="377"/>
      <c r="F620" s="412"/>
    </row>
    <row r="621" spans="1:6">
      <c r="A621" s="375"/>
      <c r="B621" s="375"/>
      <c r="C621" s="376"/>
      <c r="D621" s="377"/>
      <c r="E621" s="377"/>
      <c r="F621" s="412"/>
    </row>
    <row r="622" spans="1:6">
      <c r="A622" s="375"/>
      <c r="B622" s="375"/>
      <c r="C622" s="376"/>
      <c r="D622" s="377"/>
      <c r="E622" s="377"/>
      <c r="F622" s="412"/>
    </row>
    <row r="623" spans="1:6" ht="68.400000000000006">
      <c r="A623" s="413" t="s">
        <v>805</v>
      </c>
      <c r="B623" s="432" t="s">
        <v>806</v>
      </c>
      <c r="C623" s="376"/>
      <c r="D623" s="377"/>
      <c r="E623" s="377"/>
      <c r="F623" s="412"/>
    </row>
    <row r="624" spans="1:6">
      <c r="A624" s="375"/>
      <c r="B624" s="432"/>
      <c r="C624" s="433" t="s">
        <v>159</v>
      </c>
      <c r="D624" s="51">
        <v>6.6</v>
      </c>
      <c r="E624" s="517">
        <v>0</v>
      </c>
      <c r="F624" s="146">
        <f>D624*ROUND(E624,2)</f>
        <v>0</v>
      </c>
    </row>
    <row r="625" spans="1:6">
      <c r="A625" s="375"/>
      <c r="B625" s="375"/>
      <c r="C625" s="376"/>
      <c r="D625" s="377"/>
      <c r="E625" s="377"/>
      <c r="F625" s="412"/>
    </row>
    <row r="626" spans="1:6" ht="57">
      <c r="A626" s="413" t="s">
        <v>807</v>
      </c>
      <c r="B626" s="432" t="s">
        <v>808</v>
      </c>
      <c r="C626" s="376"/>
      <c r="D626" s="377"/>
      <c r="E626" s="377"/>
      <c r="F626" s="412"/>
    </row>
    <row r="627" spans="1:6">
      <c r="A627" s="375"/>
      <c r="B627" s="432"/>
      <c r="C627" s="433" t="s">
        <v>159</v>
      </c>
      <c r="D627" s="51">
        <v>6.6</v>
      </c>
      <c r="E627" s="517">
        <v>0</v>
      </c>
      <c r="F627" s="146">
        <f>D627*ROUND(E627,2)</f>
        <v>0</v>
      </c>
    </row>
    <row r="628" spans="1:6">
      <c r="A628" s="375"/>
      <c r="B628" s="375"/>
      <c r="C628" s="376"/>
      <c r="D628" s="377"/>
      <c r="E628" s="377"/>
      <c r="F628" s="412"/>
    </row>
    <row r="629" spans="1:6" ht="57">
      <c r="A629" s="413" t="s">
        <v>809</v>
      </c>
      <c r="B629" s="432" t="s">
        <v>810</v>
      </c>
      <c r="C629" s="376"/>
      <c r="D629" s="377"/>
      <c r="E629" s="377"/>
      <c r="F629" s="412"/>
    </row>
    <row r="630" spans="1:6">
      <c r="A630" s="375"/>
      <c r="B630" s="432"/>
      <c r="C630" s="433" t="s">
        <v>159</v>
      </c>
      <c r="D630" s="51">
        <v>1</v>
      </c>
      <c r="E630" s="517">
        <v>0</v>
      </c>
      <c r="F630" s="146">
        <f>D630*ROUND(E630,2)</f>
        <v>0</v>
      </c>
    </row>
    <row r="631" spans="1:6">
      <c r="A631" s="375"/>
      <c r="B631" s="375"/>
      <c r="C631" s="376"/>
      <c r="D631" s="377"/>
      <c r="E631" s="377"/>
      <c r="F631" s="412"/>
    </row>
    <row r="632" spans="1:6">
      <c r="A632" s="421"/>
      <c r="B632" s="417" t="s">
        <v>1218</v>
      </c>
      <c r="C632" s="422"/>
      <c r="D632" s="423"/>
      <c r="E632" s="423"/>
      <c r="F632" s="420">
        <f>SUM(F624:F631)</f>
        <v>0</v>
      </c>
    </row>
    <row r="633" spans="1:6">
      <c r="A633" s="384"/>
      <c r="B633" s="384"/>
      <c r="C633" s="381"/>
      <c r="D633" s="382"/>
      <c r="E633" s="382"/>
      <c r="F633" s="383"/>
    </row>
    <row r="634" spans="1:6">
      <c r="A634" s="384"/>
      <c r="B634" s="384"/>
      <c r="C634" s="381"/>
      <c r="D634" s="382"/>
      <c r="E634" s="382"/>
      <c r="F634" s="383"/>
    </row>
    <row r="635" spans="1:6">
      <c r="A635" s="421" t="s">
        <v>511</v>
      </c>
      <c r="B635" s="421" t="s">
        <v>512</v>
      </c>
      <c r="C635" s="422"/>
      <c r="D635" s="423"/>
      <c r="E635" s="423"/>
      <c r="F635" s="420">
        <f>(F648+F651+F654+F657+F660)</f>
        <v>0</v>
      </c>
    </row>
    <row r="636" spans="1:6">
      <c r="A636" s="375"/>
      <c r="B636" s="375"/>
      <c r="C636" s="376"/>
      <c r="D636" s="377"/>
      <c r="E636" s="377"/>
      <c r="F636" s="412"/>
    </row>
    <row r="637" spans="1:6" ht="22.8">
      <c r="A637" s="427" t="s">
        <v>811</v>
      </c>
      <c r="B637" s="380" t="s">
        <v>812</v>
      </c>
      <c r="C637" s="376"/>
      <c r="D637" s="377"/>
      <c r="E637" s="377"/>
      <c r="F637" s="412"/>
    </row>
    <row r="638" spans="1:6" ht="136.80000000000001">
      <c r="A638" s="427"/>
      <c r="B638" s="454" t="s">
        <v>813</v>
      </c>
      <c r="C638" s="376"/>
      <c r="D638" s="377"/>
      <c r="E638" s="377"/>
      <c r="F638" s="412"/>
    </row>
    <row r="639" spans="1:6" ht="216.6">
      <c r="A639" s="427"/>
      <c r="B639" s="454" t="s">
        <v>814</v>
      </c>
      <c r="C639" s="376"/>
      <c r="D639" s="377"/>
      <c r="E639" s="377"/>
      <c r="F639" s="412"/>
    </row>
    <row r="640" spans="1:6" ht="102.6">
      <c r="A640" s="427"/>
      <c r="B640" s="454" t="s">
        <v>815</v>
      </c>
      <c r="C640" s="376"/>
      <c r="D640" s="377"/>
      <c r="E640" s="377"/>
      <c r="F640" s="412"/>
    </row>
    <row r="641" spans="1:6" ht="80.400000000000006" customHeight="1">
      <c r="A641" s="375"/>
      <c r="B641" s="451" t="s">
        <v>816</v>
      </c>
      <c r="C641" s="376"/>
      <c r="D641" s="377"/>
      <c r="E641" s="377"/>
      <c r="F641" s="412"/>
    </row>
    <row r="642" spans="1:6" ht="22.8">
      <c r="A642" s="375"/>
      <c r="B642" s="451" t="s">
        <v>817</v>
      </c>
      <c r="C642" s="376"/>
      <c r="D642" s="377"/>
      <c r="E642" s="377"/>
      <c r="F642" s="412"/>
    </row>
    <row r="643" spans="1:6" ht="19.2" customHeight="1">
      <c r="A643" s="375"/>
      <c r="B643" s="375"/>
      <c r="C643" s="376"/>
      <c r="D643" s="377"/>
      <c r="E643" s="377"/>
      <c r="F643" s="412"/>
    </row>
    <row r="644" spans="1:6" ht="22.8">
      <c r="A644" s="375"/>
      <c r="B644" s="431" t="s">
        <v>564</v>
      </c>
      <c r="C644" s="376"/>
      <c r="D644" s="377"/>
      <c r="E644" s="377"/>
      <c r="F644" s="412"/>
    </row>
    <row r="645" spans="1:6">
      <c r="A645" s="375"/>
      <c r="B645" s="375"/>
      <c r="C645" s="376"/>
      <c r="D645" s="377"/>
      <c r="E645" s="377"/>
      <c r="F645" s="412"/>
    </row>
    <row r="646" spans="1:6">
      <c r="A646" s="375"/>
      <c r="B646" s="375"/>
      <c r="C646" s="376"/>
      <c r="D646" s="377"/>
      <c r="E646" s="377"/>
      <c r="F646" s="412"/>
    </row>
    <row r="647" spans="1:6" ht="114">
      <c r="A647" s="413" t="s">
        <v>818</v>
      </c>
      <c r="B647" s="432" t="s">
        <v>819</v>
      </c>
      <c r="C647" s="376"/>
      <c r="D647" s="377"/>
      <c r="E647" s="377"/>
      <c r="F647" s="412"/>
    </row>
    <row r="648" spans="1:6" ht="12.6">
      <c r="A648" s="375"/>
      <c r="B648" s="432"/>
      <c r="C648" s="433" t="s">
        <v>1393</v>
      </c>
      <c r="D648" s="51">
        <v>11.4</v>
      </c>
      <c r="E648" s="517">
        <v>0</v>
      </c>
      <c r="F648" s="146">
        <f>D648*ROUND(E648,2)</f>
        <v>0</v>
      </c>
    </row>
    <row r="649" spans="1:6">
      <c r="A649" s="375"/>
      <c r="B649" s="375"/>
      <c r="C649" s="376"/>
      <c r="D649" s="377"/>
      <c r="E649" s="377"/>
      <c r="F649" s="412"/>
    </row>
    <row r="650" spans="1:6" ht="57">
      <c r="A650" s="413" t="s">
        <v>820</v>
      </c>
      <c r="B650" s="251" t="s">
        <v>821</v>
      </c>
      <c r="C650" s="376"/>
      <c r="D650" s="377"/>
      <c r="E650" s="377"/>
      <c r="F650" s="412"/>
    </row>
    <row r="651" spans="1:6" ht="12.6">
      <c r="A651" s="375"/>
      <c r="B651" s="432"/>
      <c r="C651" s="433" t="s">
        <v>1393</v>
      </c>
      <c r="D651" s="51">
        <v>40.200000000000003</v>
      </c>
      <c r="E651" s="517">
        <v>0</v>
      </c>
      <c r="F651" s="146">
        <f>D651*ROUND(E651,2)</f>
        <v>0</v>
      </c>
    </row>
    <row r="652" spans="1:6">
      <c r="A652" s="375"/>
      <c r="B652" s="375"/>
      <c r="C652" s="376"/>
      <c r="D652" s="377"/>
      <c r="E652" s="377"/>
      <c r="F652" s="412"/>
    </row>
    <row r="653" spans="1:6" ht="57">
      <c r="A653" s="413" t="s">
        <v>822</v>
      </c>
      <c r="B653" s="251" t="s">
        <v>823</v>
      </c>
      <c r="C653" s="376"/>
      <c r="D653" s="377"/>
      <c r="E653" s="377"/>
      <c r="F653" s="412"/>
    </row>
    <row r="654" spans="1:6" ht="12.6">
      <c r="A654" s="375"/>
      <c r="B654" s="432"/>
      <c r="C654" s="433" t="s">
        <v>1393</v>
      </c>
      <c r="D654" s="51">
        <v>52.8</v>
      </c>
      <c r="E654" s="517">
        <v>0</v>
      </c>
      <c r="F654" s="146">
        <f>D654*ROUND(E654,2)</f>
        <v>0</v>
      </c>
    </row>
    <row r="655" spans="1:6">
      <c r="A655" s="375"/>
      <c r="B655" s="375"/>
      <c r="C655" s="376"/>
      <c r="D655" s="377"/>
      <c r="E655" s="377"/>
      <c r="F655" s="412"/>
    </row>
    <row r="656" spans="1:6" ht="22.8">
      <c r="A656" s="413" t="s">
        <v>824</v>
      </c>
      <c r="B656" s="251" t="s">
        <v>825</v>
      </c>
      <c r="C656" s="376"/>
      <c r="D656" s="377"/>
      <c r="E656" s="377"/>
      <c r="F656" s="412"/>
    </row>
    <row r="657" spans="1:6">
      <c r="A657" s="375"/>
      <c r="B657" s="432"/>
      <c r="C657" s="433" t="s">
        <v>159</v>
      </c>
      <c r="D657" s="51">
        <v>40.700000000000003</v>
      </c>
      <c r="E657" s="517">
        <v>0</v>
      </c>
      <c r="F657" s="146">
        <f>D657*ROUND(E657,2)</f>
        <v>0</v>
      </c>
    </row>
    <row r="658" spans="1:6">
      <c r="A658" s="375"/>
      <c r="B658" s="375"/>
      <c r="C658" s="376"/>
      <c r="D658" s="377"/>
      <c r="E658" s="377"/>
      <c r="F658" s="412"/>
    </row>
    <row r="659" spans="1:6" ht="53.4" customHeight="1">
      <c r="A659" s="413" t="s">
        <v>826</v>
      </c>
      <c r="B659" s="432" t="s">
        <v>827</v>
      </c>
      <c r="C659" s="376"/>
      <c r="D659" s="377"/>
      <c r="E659" s="377"/>
      <c r="F659" s="412"/>
    </row>
    <row r="660" spans="1:6">
      <c r="A660" s="375"/>
      <c r="B660" s="432"/>
      <c r="C660" s="433" t="s">
        <v>159</v>
      </c>
      <c r="D660" s="51">
        <v>2.6</v>
      </c>
      <c r="E660" s="517">
        <v>0</v>
      </c>
      <c r="F660" s="146">
        <f>D660*ROUND(E660,2)</f>
        <v>0</v>
      </c>
    </row>
    <row r="661" spans="1:6">
      <c r="A661" s="375"/>
      <c r="B661" s="375"/>
      <c r="C661" s="376"/>
      <c r="D661" s="377"/>
      <c r="E661" s="377"/>
      <c r="F661" s="412"/>
    </row>
    <row r="662" spans="1:6">
      <c r="A662" s="455"/>
      <c r="B662" s="417" t="s">
        <v>1219</v>
      </c>
      <c r="C662" s="422"/>
      <c r="D662" s="423"/>
      <c r="E662" s="423"/>
      <c r="F662" s="420">
        <f>SUM(F648:F661)</f>
        <v>0</v>
      </c>
    </row>
    <row r="663" spans="1:6">
      <c r="A663" s="384"/>
      <c r="B663" s="384"/>
      <c r="C663" s="381"/>
      <c r="D663" s="382"/>
      <c r="E663" s="382"/>
      <c r="F663" s="383"/>
    </row>
    <row r="664" spans="1:6">
      <c r="A664" s="384"/>
      <c r="B664" s="384"/>
      <c r="C664" s="381"/>
      <c r="D664" s="382"/>
      <c r="E664" s="382"/>
      <c r="F664" s="383"/>
    </row>
    <row r="665" spans="1:6">
      <c r="A665" s="421" t="s">
        <v>513</v>
      </c>
      <c r="B665" s="421" t="s">
        <v>514</v>
      </c>
      <c r="C665" s="422"/>
      <c r="D665" s="423"/>
      <c r="E665" s="423"/>
      <c r="F665" s="420">
        <f>(F676+F679+F682+F685+F688)</f>
        <v>0</v>
      </c>
    </row>
    <row r="666" spans="1:6">
      <c r="A666" s="375"/>
      <c r="B666" s="375"/>
      <c r="C666" s="376"/>
      <c r="D666" s="377"/>
      <c r="E666" s="377"/>
      <c r="F666" s="412"/>
    </row>
    <row r="667" spans="1:6" ht="22.8">
      <c r="A667" s="408" t="s">
        <v>828</v>
      </c>
      <c r="B667" s="380" t="s">
        <v>829</v>
      </c>
      <c r="C667" s="376"/>
      <c r="D667" s="377"/>
      <c r="E667" s="377"/>
      <c r="F667" s="412"/>
    </row>
    <row r="668" spans="1:6" ht="102.6">
      <c r="A668" s="428"/>
      <c r="B668" s="30" t="s">
        <v>830</v>
      </c>
      <c r="C668" s="376"/>
      <c r="D668" s="377"/>
      <c r="E668" s="377"/>
      <c r="F668" s="412"/>
    </row>
    <row r="669" spans="1:6" ht="125.4">
      <c r="A669" s="428"/>
      <c r="B669" s="30" t="s">
        <v>802</v>
      </c>
      <c r="C669" s="376"/>
      <c r="D669" s="377"/>
      <c r="E669" s="377"/>
      <c r="F669" s="412"/>
    </row>
    <row r="670" spans="1:6" ht="91.2">
      <c r="A670" s="375"/>
      <c r="B670" s="451" t="s">
        <v>831</v>
      </c>
      <c r="C670" s="376"/>
      <c r="D670" s="377"/>
      <c r="E670" s="377"/>
      <c r="F670" s="412"/>
    </row>
    <row r="671" spans="1:6" ht="17.399999999999999" customHeight="1">
      <c r="A671" s="375"/>
      <c r="B671" s="441"/>
      <c r="C671" s="445"/>
      <c r="D671" s="142"/>
      <c r="E671" s="53"/>
      <c r="F671" s="149"/>
    </row>
    <row r="672" spans="1:6" ht="22.8">
      <c r="A672" s="375"/>
      <c r="B672" s="431" t="s">
        <v>564</v>
      </c>
      <c r="C672" s="376"/>
      <c r="D672" s="377"/>
      <c r="E672" s="377"/>
      <c r="F672" s="412"/>
    </row>
    <row r="673" spans="1:6">
      <c r="A673" s="375"/>
      <c r="B673" s="375"/>
      <c r="C673" s="376"/>
      <c r="D673" s="377"/>
      <c r="E673" s="377"/>
      <c r="F673" s="412"/>
    </row>
    <row r="674" spans="1:6">
      <c r="A674" s="375"/>
      <c r="B674" s="375"/>
      <c r="C674" s="376"/>
      <c r="D674" s="377"/>
      <c r="E674" s="377"/>
      <c r="F674" s="412"/>
    </row>
    <row r="675" spans="1:6" ht="182.4">
      <c r="A675" s="413" t="s">
        <v>832</v>
      </c>
      <c r="B675" s="432" t="s">
        <v>1419</v>
      </c>
      <c r="C675" s="376"/>
      <c r="D675" s="377"/>
      <c r="E675" s="377"/>
      <c r="F675" s="412"/>
    </row>
    <row r="676" spans="1:6" ht="12.6">
      <c r="A676" s="375"/>
      <c r="B676" s="432"/>
      <c r="C676" s="433" t="s">
        <v>1393</v>
      </c>
      <c r="D676" s="51">
        <v>14.6</v>
      </c>
      <c r="E676" s="517">
        <v>0</v>
      </c>
      <c r="F676" s="146">
        <f>D676*ROUND(E676,2)</f>
        <v>0</v>
      </c>
    </row>
    <row r="677" spans="1:6" ht="19.8" customHeight="1">
      <c r="A677" s="375"/>
      <c r="B677" s="375"/>
      <c r="C677" s="376"/>
      <c r="D677" s="377"/>
      <c r="E677" s="377"/>
      <c r="F677" s="412"/>
    </row>
    <row r="678" spans="1:6" ht="182.4">
      <c r="A678" s="413" t="s">
        <v>833</v>
      </c>
      <c r="B678" s="432" t="s">
        <v>1420</v>
      </c>
      <c r="C678" s="376"/>
      <c r="D678" s="377"/>
      <c r="E678" s="377"/>
      <c r="F678" s="412"/>
    </row>
    <row r="679" spans="1:6" ht="12.6">
      <c r="A679" s="375"/>
      <c r="B679" s="432"/>
      <c r="C679" s="433" t="s">
        <v>1393</v>
      </c>
      <c r="D679" s="51">
        <v>97.4</v>
      </c>
      <c r="E679" s="517">
        <v>0</v>
      </c>
      <c r="F679" s="146">
        <f>D679*ROUND(E679,2)</f>
        <v>0</v>
      </c>
    </row>
    <row r="680" spans="1:6" ht="16.8" customHeight="1">
      <c r="A680" s="375"/>
      <c r="B680" s="432"/>
      <c r="C680" s="433"/>
      <c r="D680" s="51"/>
      <c r="E680" s="49"/>
      <c r="F680" s="146"/>
    </row>
    <row r="681" spans="1:6" ht="171">
      <c r="A681" s="413" t="s">
        <v>834</v>
      </c>
      <c r="B681" s="251" t="s">
        <v>835</v>
      </c>
      <c r="C681" s="376"/>
      <c r="D681" s="377"/>
      <c r="E681" s="377"/>
      <c r="F681" s="412"/>
    </row>
    <row r="682" spans="1:6" ht="12.6">
      <c r="A682" s="375"/>
      <c r="B682" s="432"/>
      <c r="C682" s="433" t="s">
        <v>1393</v>
      </c>
      <c r="D682" s="51">
        <v>9.9</v>
      </c>
      <c r="E682" s="517">
        <v>0</v>
      </c>
      <c r="F682" s="146">
        <f>D682*ROUND(E682,2)</f>
        <v>0</v>
      </c>
    </row>
    <row r="683" spans="1:6" ht="12" customHeight="1">
      <c r="A683" s="375"/>
      <c r="B683" s="375"/>
      <c r="C683" s="376"/>
      <c r="D683" s="377"/>
      <c r="E683" s="377"/>
      <c r="F683" s="412"/>
    </row>
    <row r="684" spans="1:6" ht="34.200000000000003">
      <c r="A684" s="413" t="s">
        <v>836</v>
      </c>
      <c r="B684" s="251" t="s">
        <v>837</v>
      </c>
      <c r="C684" s="376"/>
      <c r="D684" s="377"/>
      <c r="E684" s="377"/>
      <c r="F684" s="412"/>
    </row>
    <row r="685" spans="1:6">
      <c r="A685" s="375"/>
      <c r="B685" s="432"/>
      <c r="C685" s="433" t="s">
        <v>159</v>
      </c>
      <c r="D685" s="51">
        <v>6.6</v>
      </c>
      <c r="E685" s="517">
        <v>0</v>
      </c>
      <c r="F685" s="146">
        <f>D685*ROUND(E685,2)</f>
        <v>0</v>
      </c>
    </row>
    <row r="686" spans="1:6" ht="18" customHeight="1">
      <c r="A686" s="375"/>
      <c r="B686" s="375"/>
      <c r="C686" s="376"/>
      <c r="D686" s="377"/>
      <c r="E686" s="377"/>
      <c r="F686" s="412"/>
    </row>
    <row r="687" spans="1:6" ht="45.6">
      <c r="A687" s="413" t="s">
        <v>838</v>
      </c>
      <c r="B687" s="251" t="s">
        <v>839</v>
      </c>
      <c r="C687" s="376"/>
      <c r="D687" s="377"/>
      <c r="E687" s="377"/>
      <c r="F687" s="412"/>
    </row>
    <row r="688" spans="1:6">
      <c r="A688" s="375"/>
      <c r="B688" s="432"/>
      <c r="C688" s="433" t="s">
        <v>159</v>
      </c>
      <c r="D688" s="51">
        <v>7.8</v>
      </c>
      <c r="E688" s="517">
        <v>0</v>
      </c>
      <c r="F688" s="146">
        <f>D688*ROUND(E688,2)</f>
        <v>0</v>
      </c>
    </row>
    <row r="689" spans="1:6">
      <c r="A689" s="375"/>
      <c r="B689" s="375"/>
      <c r="C689" s="376"/>
      <c r="D689" s="377"/>
      <c r="E689" s="377"/>
      <c r="F689" s="412"/>
    </row>
    <row r="690" spans="1:6">
      <c r="A690" s="421"/>
      <c r="B690" s="417" t="s">
        <v>1220</v>
      </c>
      <c r="C690" s="422"/>
      <c r="D690" s="423"/>
      <c r="E690" s="423"/>
      <c r="F690" s="420">
        <f>SUM(F676:F689)</f>
        <v>0</v>
      </c>
    </row>
    <row r="691" spans="1:6">
      <c r="A691" s="384"/>
      <c r="B691" s="384"/>
      <c r="C691" s="381"/>
      <c r="D691" s="382"/>
      <c r="E691" s="382"/>
      <c r="F691" s="383"/>
    </row>
    <row r="692" spans="1:6">
      <c r="A692" s="384"/>
      <c r="B692" s="384"/>
      <c r="C692" s="381"/>
      <c r="D692" s="382"/>
      <c r="E692" s="382"/>
      <c r="F692" s="383"/>
    </row>
    <row r="693" spans="1:6">
      <c r="A693" s="421" t="s">
        <v>515</v>
      </c>
      <c r="B693" s="421" t="s">
        <v>57</v>
      </c>
      <c r="C693" s="422"/>
      <c r="D693" s="423"/>
      <c r="E693" s="423"/>
      <c r="F693" s="420">
        <f>(F705+F708+F711+F714)</f>
        <v>0</v>
      </c>
    </row>
    <row r="694" spans="1:6">
      <c r="A694" s="375"/>
      <c r="B694" s="375"/>
      <c r="C694" s="376"/>
      <c r="D694" s="377"/>
      <c r="E694" s="377"/>
      <c r="F694" s="412"/>
    </row>
    <row r="695" spans="1:6" ht="22.8">
      <c r="A695" s="427" t="s">
        <v>840</v>
      </c>
      <c r="B695" s="380" t="s">
        <v>841</v>
      </c>
      <c r="C695" s="376"/>
      <c r="D695" s="377"/>
      <c r="E695" s="377"/>
      <c r="F695" s="412"/>
    </row>
    <row r="696" spans="1:6" ht="114">
      <c r="A696" s="428"/>
      <c r="B696" s="30" t="s">
        <v>842</v>
      </c>
      <c r="C696" s="376"/>
      <c r="D696" s="377"/>
      <c r="E696" s="377"/>
      <c r="F696" s="412"/>
    </row>
    <row r="697" spans="1:6" ht="31.2" customHeight="1">
      <c r="A697" s="428"/>
      <c r="B697" s="456" t="s">
        <v>843</v>
      </c>
      <c r="C697" s="376"/>
      <c r="D697" s="377"/>
      <c r="E697" s="377"/>
      <c r="F697" s="412"/>
    </row>
    <row r="698" spans="1:6" ht="57">
      <c r="A698" s="428"/>
      <c r="B698" s="456" t="s">
        <v>844</v>
      </c>
      <c r="C698" s="376"/>
      <c r="D698" s="377"/>
      <c r="E698" s="377"/>
      <c r="F698" s="412"/>
    </row>
    <row r="699" spans="1:6" ht="22.8">
      <c r="A699" s="375"/>
      <c r="B699" s="451" t="s">
        <v>845</v>
      </c>
      <c r="C699" s="376"/>
      <c r="D699" s="377"/>
      <c r="E699" s="377"/>
      <c r="F699" s="412"/>
    </row>
    <row r="700" spans="1:6">
      <c r="A700" s="375"/>
      <c r="B700" s="441"/>
      <c r="C700" s="445"/>
      <c r="D700" s="142"/>
      <c r="E700" s="53"/>
      <c r="F700" s="149"/>
    </row>
    <row r="701" spans="1:6" ht="22.8">
      <c r="A701" s="375"/>
      <c r="B701" s="431" t="s">
        <v>564</v>
      </c>
      <c r="C701" s="376"/>
      <c r="D701" s="377"/>
      <c r="E701" s="377"/>
      <c r="F701" s="412"/>
    </row>
    <row r="702" spans="1:6">
      <c r="A702" s="375"/>
      <c r="B702" s="375"/>
      <c r="C702" s="376"/>
      <c r="D702" s="377"/>
      <c r="E702" s="377"/>
      <c r="F702" s="412"/>
    </row>
    <row r="703" spans="1:6">
      <c r="A703" s="375"/>
      <c r="B703" s="375"/>
      <c r="C703" s="376"/>
      <c r="D703" s="377"/>
      <c r="E703" s="377"/>
      <c r="F703" s="412"/>
    </row>
    <row r="704" spans="1:6" ht="45.6">
      <c r="A704" s="413" t="s">
        <v>846</v>
      </c>
      <c r="B704" s="432" t="s">
        <v>847</v>
      </c>
      <c r="C704" s="376"/>
      <c r="D704" s="377"/>
      <c r="E704" s="377"/>
      <c r="F704" s="412"/>
    </row>
    <row r="705" spans="1:6" ht="12.6">
      <c r="A705" s="375"/>
      <c r="B705" s="432"/>
      <c r="C705" s="433" t="s">
        <v>1393</v>
      </c>
      <c r="D705" s="51">
        <v>101</v>
      </c>
      <c r="E705" s="517">
        <v>0</v>
      </c>
      <c r="F705" s="146">
        <f>D705*ROUND(E705,2)</f>
        <v>0</v>
      </c>
    </row>
    <row r="706" spans="1:6">
      <c r="A706" s="375"/>
      <c r="B706" s="375"/>
      <c r="C706" s="376"/>
      <c r="D706" s="377"/>
      <c r="E706" s="377"/>
      <c r="F706" s="412"/>
    </row>
    <row r="707" spans="1:6" ht="40.200000000000003" customHeight="1">
      <c r="A707" s="413" t="s">
        <v>848</v>
      </c>
      <c r="B707" s="432" t="s">
        <v>849</v>
      </c>
      <c r="C707" s="376"/>
      <c r="D707" s="377"/>
      <c r="E707" s="377"/>
      <c r="F707" s="412"/>
    </row>
    <row r="708" spans="1:6" ht="12.6">
      <c r="A708" s="375"/>
      <c r="B708" s="432"/>
      <c r="C708" s="433" t="s">
        <v>1393</v>
      </c>
      <c r="D708" s="51">
        <v>66</v>
      </c>
      <c r="E708" s="517">
        <v>0</v>
      </c>
      <c r="F708" s="146">
        <f>D708*ROUND(E708,2)</f>
        <v>0</v>
      </c>
    </row>
    <row r="709" spans="1:6">
      <c r="A709" s="375"/>
      <c r="B709" s="375"/>
      <c r="C709" s="376"/>
      <c r="D709" s="377"/>
      <c r="E709" s="377"/>
      <c r="F709" s="412"/>
    </row>
    <row r="710" spans="1:6" ht="45.6">
      <c r="A710" s="413" t="s">
        <v>850</v>
      </c>
      <c r="B710" s="251" t="s">
        <v>851</v>
      </c>
      <c r="C710" s="376"/>
      <c r="D710" s="377"/>
      <c r="E710" s="377"/>
      <c r="F710" s="412"/>
    </row>
    <row r="711" spans="1:6" ht="12.6">
      <c r="A711" s="375"/>
      <c r="B711" s="432"/>
      <c r="C711" s="433" t="s">
        <v>1393</v>
      </c>
      <c r="D711" s="51">
        <v>170</v>
      </c>
      <c r="E711" s="517">
        <v>0</v>
      </c>
      <c r="F711" s="146">
        <f>D711*ROUND(E711,2)</f>
        <v>0</v>
      </c>
    </row>
    <row r="712" spans="1:6">
      <c r="A712" s="375"/>
      <c r="B712" s="375"/>
      <c r="C712" s="376"/>
      <c r="D712" s="377"/>
      <c r="E712" s="377"/>
      <c r="F712" s="412"/>
    </row>
    <row r="713" spans="1:6" ht="34.200000000000003">
      <c r="A713" s="413" t="s">
        <v>852</v>
      </c>
      <c r="B713" s="251" t="s">
        <v>853</v>
      </c>
      <c r="C713" s="376"/>
      <c r="D713" s="377"/>
      <c r="E713" s="377"/>
      <c r="F713" s="412"/>
    </row>
    <row r="714" spans="1:6" ht="12.6">
      <c r="A714" s="375"/>
      <c r="B714" s="432"/>
      <c r="C714" s="433" t="s">
        <v>1393</v>
      </c>
      <c r="D714" s="51">
        <v>112</v>
      </c>
      <c r="E714" s="517">
        <v>0</v>
      </c>
      <c r="F714" s="146">
        <f>D714*ROUND(E714,2)</f>
        <v>0</v>
      </c>
    </row>
    <row r="715" spans="1:6">
      <c r="A715" s="375"/>
      <c r="B715" s="375"/>
      <c r="C715" s="376"/>
      <c r="D715" s="377"/>
      <c r="E715" s="377"/>
      <c r="F715" s="412"/>
    </row>
    <row r="716" spans="1:6">
      <c r="A716" s="421"/>
      <c r="B716" s="417" t="s">
        <v>1221</v>
      </c>
      <c r="C716" s="422"/>
      <c r="D716" s="423"/>
      <c r="E716" s="423"/>
      <c r="F716" s="420">
        <f>SUM(F705:F715)</f>
        <v>0</v>
      </c>
    </row>
    <row r="717" spans="1:6">
      <c r="A717" s="384"/>
      <c r="B717" s="384"/>
      <c r="C717" s="381"/>
      <c r="D717" s="382"/>
      <c r="E717" s="382"/>
      <c r="F717" s="383"/>
    </row>
    <row r="718" spans="1:6">
      <c r="A718" s="384"/>
      <c r="B718" s="384"/>
      <c r="C718" s="381"/>
      <c r="D718" s="382"/>
      <c r="E718" s="382"/>
      <c r="F718" s="383"/>
    </row>
    <row r="719" spans="1:6">
      <c r="A719" s="384"/>
      <c r="B719" s="384"/>
      <c r="C719" s="381"/>
      <c r="D719" s="382"/>
      <c r="E719" s="382"/>
      <c r="F719" s="383"/>
    </row>
    <row r="720" spans="1:6">
      <c r="A720" s="457" t="s">
        <v>10</v>
      </c>
      <c r="B720" s="421" t="s">
        <v>1090</v>
      </c>
      <c r="C720" s="422"/>
      <c r="D720" s="423"/>
      <c r="E720" s="423"/>
      <c r="F720" s="420"/>
    </row>
    <row r="721" spans="1:6">
      <c r="A721" s="384"/>
      <c r="B721" s="384"/>
      <c r="C721" s="381"/>
      <c r="D721" s="382"/>
      <c r="E721" s="382"/>
      <c r="F721" s="383"/>
    </row>
    <row r="722" spans="1:6">
      <c r="A722" s="455" t="s">
        <v>1091</v>
      </c>
      <c r="B722" s="421" t="s">
        <v>9</v>
      </c>
      <c r="C722" s="422"/>
      <c r="D722" s="423"/>
      <c r="E722" s="423"/>
      <c r="F722" s="420">
        <f>F727</f>
        <v>0</v>
      </c>
    </row>
    <row r="723" spans="1:6">
      <c r="A723" s="375"/>
      <c r="B723" s="375"/>
      <c r="C723" s="376"/>
      <c r="D723" s="377"/>
      <c r="E723" s="377"/>
      <c r="F723" s="412"/>
    </row>
    <row r="724" spans="1:6">
      <c r="A724" s="442" t="s">
        <v>695</v>
      </c>
      <c r="B724" s="375" t="s">
        <v>854</v>
      </c>
      <c r="C724" s="376"/>
      <c r="D724" s="377"/>
      <c r="E724" s="377"/>
      <c r="F724" s="443">
        <f>F736</f>
        <v>0</v>
      </c>
    </row>
    <row r="725" spans="1:6">
      <c r="A725" s="442" t="s">
        <v>697</v>
      </c>
      <c r="B725" s="375" t="s">
        <v>855</v>
      </c>
      <c r="C725" s="376"/>
      <c r="D725" s="377"/>
      <c r="E725" s="377"/>
      <c r="F725" s="443">
        <f>F835</f>
        <v>0</v>
      </c>
    </row>
    <row r="726" spans="1:6">
      <c r="A726" s="442" t="s">
        <v>699</v>
      </c>
      <c r="B726" s="375" t="s">
        <v>856</v>
      </c>
      <c r="C726" s="376"/>
      <c r="D726" s="377"/>
      <c r="E726" s="377"/>
      <c r="F726" s="443">
        <f>F887</f>
        <v>0</v>
      </c>
    </row>
    <row r="727" spans="1:6">
      <c r="A727" s="416"/>
      <c r="B727" s="458" t="s">
        <v>1222</v>
      </c>
      <c r="C727" s="459"/>
      <c r="D727" s="419"/>
      <c r="E727" s="419"/>
      <c r="F727" s="420">
        <f>SUM(F724:F726)</f>
        <v>0</v>
      </c>
    </row>
    <row r="728" spans="1:6">
      <c r="A728" s="375"/>
      <c r="B728" s="460"/>
      <c r="C728" s="461"/>
      <c r="D728" s="377"/>
      <c r="E728" s="377"/>
      <c r="F728" s="412"/>
    </row>
    <row r="729" spans="1:6">
      <c r="A729" s="375"/>
      <c r="B729" s="375"/>
      <c r="C729" s="376"/>
      <c r="D729" s="377"/>
      <c r="E729" s="377"/>
      <c r="F729" s="412"/>
    </row>
    <row r="730" spans="1:6">
      <c r="A730" s="375"/>
      <c r="B730" s="462" t="s">
        <v>857</v>
      </c>
      <c r="C730" s="376"/>
      <c r="D730" s="377"/>
      <c r="E730" s="377"/>
      <c r="F730" s="412"/>
    </row>
    <row r="731" spans="1:6" ht="45.6">
      <c r="A731" s="375"/>
      <c r="B731" s="463" t="s">
        <v>858</v>
      </c>
      <c r="C731" s="376"/>
      <c r="D731" s="377"/>
      <c r="E731" s="377"/>
      <c r="F731" s="412"/>
    </row>
    <row r="732" spans="1:6">
      <c r="A732" s="375"/>
      <c r="B732" s="463"/>
      <c r="C732" s="376"/>
      <c r="D732" s="377"/>
      <c r="E732" s="377"/>
      <c r="F732" s="412"/>
    </row>
    <row r="733" spans="1:6" ht="22.8">
      <c r="A733" s="375"/>
      <c r="B733" s="431" t="s">
        <v>859</v>
      </c>
      <c r="C733" s="376"/>
      <c r="D733" s="377"/>
      <c r="E733" s="377"/>
      <c r="F733" s="412"/>
    </row>
    <row r="734" spans="1:6">
      <c r="A734" s="375"/>
      <c r="B734" s="375"/>
      <c r="C734" s="376"/>
      <c r="D734" s="377"/>
      <c r="E734" s="377"/>
      <c r="F734" s="412"/>
    </row>
    <row r="735" spans="1:6">
      <c r="A735" s="375"/>
      <c r="B735" s="375"/>
      <c r="C735" s="376"/>
      <c r="D735" s="377"/>
      <c r="E735" s="377"/>
      <c r="F735" s="412"/>
    </row>
    <row r="736" spans="1:6">
      <c r="A736" s="421" t="s">
        <v>695</v>
      </c>
      <c r="B736" s="421" t="s">
        <v>860</v>
      </c>
      <c r="C736" s="521"/>
      <c r="D736" s="521"/>
      <c r="E736" s="419"/>
      <c r="F736" s="464">
        <f>F832</f>
        <v>0</v>
      </c>
    </row>
    <row r="737" spans="1:6">
      <c r="A737" s="375"/>
      <c r="B737" s="375"/>
      <c r="C737" s="376"/>
      <c r="D737" s="377"/>
      <c r="E737" s="377"/>
      <c r="F737" s="412"/>
    </row>
    <row r="738" spans="1:6" ht="45.6">
      <c r="A738" s="413" t="s">
        <v>1236</v>
      </c>
      <c r="B738" s="465" t="s">
        <v>861</v>
      </c>
      <c r="C738" s="376"/>
      <c r="D738" s="377"/>
      <c r="E738" s="377"/>
      <c r="F738" s="412"/>
    </row>
    <row r="739" spans="1:6">
      <c r="A739" s="404"/>
      <c r="B739" s="465" t="s">
        <v>862</v>
      </c>
      <c r="C739" s="520"/>
      <c r="D739" s="520"/>
      <c r="E739" s="377"/>
      <c r="F739" s="412"/>
    </row>
    <row r="740" spans="1:6">
      <c r="A740" s="404"/>
      <c r="B740" s="466" t="s">
        <v>863</v>
      </c>
      <c r="C740" s="376" t="s">
        <v>83</v>
      </c>
      <c r="D740" s="467">
        <v>1</v>
      </c>
      <c r="E740" s="518">
        <v>0</v>
      </c>
      <c r="F740" s="434">
        <f>D740*ROUND(E740,2)</f>
        <v>0</v>
      </c>
    </row>
    <row r="741" spans="1:6">
      <c r="A741" s="404"/>
      <c r="B741" s="466" t="s">
        <v>864</v>
      </c>
      <c r="C741" s="376" t="s">
        <v>83</v>
      </c>
      <c r="D741" s="467">
        <v>1</v>
      </c>
      <c r="E741" s="518">
        <v>0</v>
      </c>
      <c r="F741" s="434">
        <f>D741*ROUND(E741,2)</f>
        <v>0</v>
      </c>
    </row>
    <row r="742" spans="1:6">
      <c r="A742" s="404"/>
      <c r="B742" s="375"/>
      <c r="C742" s="376"/>
      <c r="D742" s="377"/>
      <c r="E742" s="377"/>
      <c r="F742" s="412"/>
    </row>
    <row r="743" spans="1:6" ht="68.400000000000006">
      <c r="A743" s="413" t="s">
        <v>1237</v>
      </c>
      <c r="B743" s="465" t="s">
        <v>865</v>
      </c>
      <c r="C743" s="520"/>
      <c r="D743" s="520"/>
      <c r="E743" s="468"/>
      <c r="F743" s="434"/>
    </row>
    <row r="744" spans="1:6">
      <c r="A744" s="404"/>
      <c r="B744" s="466" t="s">
        <v>863</v>
      </c>
      <c r="C744" s="376" t="s">
        <v>83</v>
      </c>
      <c r="D744" s="467">
        <v>2</v>
      </c>
      <c r="E744" s="518">
        <v>0</v>
      </c>
      <c r="F744" s="434">
        <f>D744*ROUND(E744,2)</f>
        <v>0</v>
      </c>
    </row>
    <row r="745" spans="1:6">
      <c r="A745" s="404"/>
      <c r="B745" s="466" t="s">
        <v>864</v>
      </c>
      <c r="C745" s="376" t="s">
        <v>83</v>
      </c>
      <c r="D745" s="467">
        <v>2</v>
      </c>
      <c r="E745" s="518">
        <v>0</v>
      </c>
      <c r="F745" s="434">
        <f>D745*ROUND(E745,2)</f>
        <v>0</v>
      </c>
    </row>
    <row r="746" spans="1:6">
      <c r="A746" s="404"/>
      <c r="B746" s="375"/>
      <c r="C746" s="376"/>
      <c r="D746" s="377"/>
      <c r="E746" s="377"/>
      <c r="F746" s="412"/>
    </row>
    <row r="747" spans="1:6" ht="79.2" customHeight="1">
      <c r="A747" s="413" t="s">
        <v>1238</v>
      </c>
      <c r="B747" s="465" t="s">
        <v>866</v>
      </c>
      <c r="C747" s="376"/>
      <c r="D747" s="377"/>
      <c r="E747" s="377"/>
      <c r="F747" s="412"/>
    </row>
    <row r="748" spans="1:6">
      <c r="A748" s="404"/>
      <c r="B748" s="375"/>
      <c r="C748" s="376" t="s">
        <v>83</v>
      </c>
      <c r="D748" s="467">
        <v>2</v>
      </c>
      <c r="E748" s="518">
        <v>0</v>
      </c>
      <c r="F748" s="434">
        <f>D748*ROUND(E748,2)</f>
        <v>0</v>
      </c>
    </row>
    <row r="749" spans="1:6">
      <c r="A749" s="404"/>
      <c r="B749" s="375"/>
      <c r="C749" s="376"/>
      <c r="D749" s="377"/>
      <c r="E749" s="377"/>
      <c r="F749" s="412"/>
    </row>
    <row r="750" spans="1:6" ht="45.6">
      <c r="A750" s="413" t="s">
        <v>1239</v>
      </c>
      <c r="B750" s="469" t="s">
        <v>867</v>
      </c>
      <c r="C750" s="520"/>
      <c r="D750" s="520"/>
      <c r="E750" s="468"/>
      <c r="F750" s="434"/>
    </row>
    <row r="751" spans="1:6">
      <c r="A751" s="404"/>
      <c r="B751" s="466" t="s">
        <v>863</v>
      </c>
      <c r="C751" s="376" t="s">
        <v>83</v>
      </c>
      <c r="D751" s="467">
        <v>1</v>
      </c>
      <c r="E751" s="518">
        <v>0</v>
      </c>
      <c r="F751" s="434">
        <f>D751*ROUND(E751,2)</f>
        <v>0</v>
      </c>
    </row>
    <row r="752" spans="1:6">
      <c r="A752" s="404"/>
      <c r="B752" s="466" t="s">
        <v>864</v>
      </c>
      <c r="C752" s="376" t="s">
        <v>83</v>
      </c>
      <c r="D752" s="467">
        <v>1</v>
      </c>
      <c r="E752" s="518">
        <v>0</v>
      </c>
      <c r="F752" s="434">
        <f>D752*ROUND(E752,2)</f>
        <v>0</v>
      </c>
    </row>
    <row r="753" spans="1:6">
      <c r="A753" s="404"/>
      <c r="B753" s="375"/>
      <c r="C753" s="376"/>
      <c r="D753" s="377"/>
      <c r="E753" s="377"/>
      <c r="F753" s="412"/>
    </row>
    <row r="754" spans="1:6" ht="45.6">
      <c r="A754" s="413" t="s">
        <v>1240</v>
      </c>
      <c r="B754" s="465" t="s">
        <v>868</v>
      </c>
      <c r="C754" s="520"/>
      <c r="D754" s="520"/>
      <c r="E754" s="468"/>
      <c r="F754" s="434"/>
    </row>
    <row r="755" spans="1:6" ht="22.2" customHeight="1">
      <c r="A755" s="404"/>
      <c r="B755" s="466" t="s">
        <v>863</v>
      </c>
      <c r="C755" s="376" t="s">
        <v>83</v>
      </c>
      <c r="D755" s="467">
        <v>1</v>
      </c>
      <c r="E755" s="518">
        <v>0</v>
      </c>
      <c r="F755" s="434">
        <f>D755*ROUND(E755,2)</f>
        <v>0</v>
      </c>
    </row>
    <row r="756" spans="1:6">
      <c r="A756" s="404"/>
      <c r="B756" s="466" t="s">
        <v>864</v>
      </c>
      <c r="C756" s="376" t="s">
        <v>83</v>
      </c>
      <c r="D756" s="467">
        <v>1</v>
      </c>
      <c r="E756" s="518">
        <v>0</v>
      </c>
      <c r="F756" s="434">
        <f>D756*ROUND(E756,2)</f>
        <v>0</v>
      </c>
    </row>
    <row r="757" spans="1:6">
      <c r="A757" s="375"/>
      <c r="B757" s="375"/>
      <c r="C757" s="376"/>
      <c r="D757" s="377"/>
      <c r="E757" s="377"/>
      <c r="F757" s="412"/>
    </row>
    <row r="758" spans="1:6" ht="39" customHeight="1">
      <c r="A758" s="413" t="s">
        <v>1241</v>
      </c>
      <c r="B758" s="465" t="s">
        <v>869</v>
      </c>
      <c r="C758" s="520"/>
      <c r="D758" s="520"/>
      <c r="E758" s="468"/>
      <c r="F758" s="434"/>
    </row>
    <row r="759" spans="1:6">
      <c r="A759" s="375"/>
      <c r="B759" s="465"/>
      <c r="C759" s="376" t="s">
        <v>20</v>
      </c>
      <c r="D759" s="467">
        <v>1</v>
      </c>
      <c r="E759" s="518">
        <v>0</v>
      </c>
      <c r="F759" s="434">
        <f>D759*ROUND(E759,2)</f>
        <v>0</v>
      </c>
    </row>
    <row r="760" spans="1:6">
      <c r="A760" s="375"/>
      <c r="B760" s="375"/>
      <c r="C760" s="376"/>
      <c r="D760" s="377"/>
      <c r="E760" s="377"/>
      <c r="F760" s="412"/>
    </row>
    <row r="761" spans="1:6" ht="45.6">
      <c r="A761" s="413" t="s">
        <v>1242</v>
      </c>
      <c r="B761" s="465" t="s">
        <v>870</v>
      </c>
      <c r="C761" s="376"/>
      <c r="D761" s="377"/>
      <c r="E761" s="377"/>
      <c r="F761" s="412"/>
    </row>
    <row r="762" spans="1:6">
      <c r="A762" s="375"/>
      <c r="B762" s="375"/>
      <c r="C762" s="376" t="s">
        <v>27</v>
      </c>
      <c r="D762" s="467">
        <v>1</v>
      </c>
      <c r="E762" s="518">
        <v>0</v>
      </c>
      <c r="F762" s="434">
        <f>ROUND(E762,2)*D762</f>
        <v>0</v>
      </c>
    </row>
    <row r="763" spans="1:6">
      <c r="A763" s="375"/>
      <c r="B763" s="375"/>
      <c r="C763" s="376"/>
      <c r="D763" s="377"/>
      <c r="E763" s="377"/>
      <c r="F763" s="412"/>
    </row>
    <row r="764" spans="1:6" ht="64.8" customHeight="1">
      <c r="A764" s="413" t="s">
        <v>1243</v>
      </c>
      <c r="B764" s="465" t="s">
        <v>871</v>
      </c>
      <c r="C764" s="520"/>
      <c r="D764" s="520"/>
      <c r="E764" s="468"/>
      <c r="F764" s="434"/>
    </row>
    <row r="765" spans="1:6">
      <c r="A765" s="375"/>
      <c r="B765" s="465" t="s">
        <v>872</v>
      </c>
      <c r="C765" s="376" t="s">
        <v>27</v>
      </c>
      <c r="D765" s="467">
        <v>1</v>
      </c>
      <c r="E765" s="518">
        <v>0</v>
      </c>
      <c r="F765" s="434">
        <f>D765*ROUND(E765,2)</f>
        <v>0</v>
      </c>
    </row>
    <row r="766" spans="1:6">
      <c r="A766" s="375"/>
      <c r="B766" s="375"/>
      <c r="C766" s="376"/>
      <c r="D766" s="377"/>
      <c r="E766" s="377"/>
      <c r="F766" s="412"/>
    </row>
    <row r="767" spans="1:6" ht="57">
      <c r="A767" s="413" t="s">
        <v>1244</v>
      </c>
      <c r="B767" s="469" t="s">
        <v>873</v>
      </c>
      <c r="C767" s="376"/>
      <c r="D767" s="377"/>
      <c r="E767" s="377"/>
      <c r="F767" s="412"/>
    </row>
    <row r="768" spans="1:6">
      <c r="A768" s="375"/>
      <c r="B768" s="375"/>
      <c r="C768" s="376" t="s">
        <v>27</v>
      </c>
      <c r="D768" s="467">
        <v>1</v>
      </c>
      <c r="E768" s="518">
        <v>0</v>
      </c>
      <c r="F768" s="434">
        <f>D768*ROUND(E768,2)</f>
        <v>0</v>
      </c>
    </row>
    <row r="769" spans="1:6">
      <c r="A769" s="375"/>
      <c r="B769" s="375"/>
      <c r="C769" s="376"/>
      <c r="D769" s="377"/>
      <c r="E769" s="377"/>
      <c r="F769" s="412"/>
    </row>
    <row r="770" spans="1:6" ht="57">
      <c r="A770" s="413" t="s">
        <v>1245</v>
      </c>
      <c r="B770" s="465" t="s">
        <v>874</v>
      </c>
      <c r="C770" s="376"/>
      <c r="D770" s="377"/>
      <c r="E770" s="377"/>
      <c r="F770" s="412"/>
    </row>
    <row r="771" spans="1:6">
      <c r="A771" s="375"/>
      <c r="B771" s="375"/>
      <c r="C771" s="376" t="s">
        <v>27</v>
      </c>
      <c r="D771" s="467">
        <v>1</v>
      </c>
      <c r="E771" s="518">
        <v>0</v>
      </c>
      <c r="F771" s="434">
        <f>D771*ROUND(E771,2)</f>
        <v>0</v>
      </c>
    </row>
    <row r="772" spans="1:6">
      <c r="A772" s="375"/>
      <c r="B772" s="375"/>
      <c r="C772" s="376"/>
      <c r="D772" s="377"/>
      <c r="E772" s="377"/>
      <c r="F772" s="412"/>
    </row>
    <row r="773" spans="1:6" ht="62.4" customHeight="1">
      <c r="A773" s="413" t="s">
        <v>1246</v>
      </c>
      <c r="B773" s="465" t="s">
        <v>875</v>
      </c>
      <c r="C773" s="376"/>
      <c r="D773" s="377"/>
      <c r="E773" s="377"/>
      <c r="F773" s="412"/>
    </row>
    <row r="774" spans="1:6">
      <c r="A774" s="375"/>
      <c r="B774" s="375"/>
      <c r="C774" s="376" t="s">
        <v>27</v>
      </c>
      <c r="D774" s="467">
        <v>1</v>
      </c>
      <c r="E774" s="518">
        <v>0</v>
      </c>
      <c r="F774" s="434">
        <f>D774*ROUND(E774,2)</f>
        <v>0</v>
      </c>
    </row>
    <row r="775" spans="1:6">
      <c r="A775" s="375"/>
      <c r="B775" s="375"/>
      <c r="C775" s="376"/>
      <c r="D775" s="377"/>
      <c r="E775" s="377"/>
      <c r="F775" s="412"/>
    </row>
    <row r="776" spans="1:6" ht="49.8" customHeight="1">
      <c r="A776" s="413" t="s">
        <v>1247</v>
      </c>
      <c r="B776" s="465" t="s">
        <v>876</v>
      </c>
      <c r="C776" s="520"/>
      <c r="D776" s="520"/>
      <c r="E776" s="468"/>
      <c r="F776" s="434"/>
    </row>
    <row r="777" spans="1:6">
      <c r="A777" s="375"/>
      <c r="B777" s="465" t="s">
        <v>295</v>
      </c>
      <c r="C777" s="376" t="s">
        <v>27</v>
      </c>
      <c r="D777" s="467">
        <v>2</v>
      </c>
      <c r="E777" s="518">
        <v>0</v>
      </c>
      <c r="F777" s="434">
        <f>D777*ROUND(E777,2)</f>
        <v>0</v>
      </c>
    </row>
    <row r="778" spans="1:6">
      <c r="A778" s="375"/>
      <c r="B778" s="375"/>
      <c r="C778" s="376"/>
      <c r="D778" s="377"/>
      <c r="E778" s="377"/>
      <c r="F778" s="412"/>
    </row>
    <row r="779" spans="1:6" ht="34.200000000000003">
      <c r="A779" s="413" t="s">
        <v>1248</v>
      </c>
      <c r="B779" s="465" t="s">
        <v>877</v>
      </c>
      <c r="C779" s="520"/>
      <c r="D779" s="520"/>
      <c r="E779" s="468"/>
      <c r="F779" s="434"/>
    </row>
    <row r="780" spans="1:6">
      <c r="A780" s="375"/>
      <c r="B780" s="465" t="s">
        <v>322</v>
      </c>
      <c r="C780" s="376" t="s">
        <v>27</v>
      </c>
      <c r="D780" s="467">
        <v>2</v>
      </c>
      <c r="E780" s="518">
        <v>0</v>
      </c>
      <c r="F780" s="434">
        <f>D780*ROUND(E780,2)</f>
        <v>0</v>
      </c>
    </row>
    <row r="781" spans="1:6">
      <c r="A781" s="375"/>
      <c r="B781" s="375"/>
      <c r="C781" s="376"/>
      <c r="D781" s="377"/>
      <c r="E781" s="377"/>
      <c r="F781" s="412"/>
    </row>
    <row r="782" spans="1:6" ht="46.2" customHeight="1">
      <c r="A782" s="413" t="s">
        <v>1249</v>
      </c>
      <c r="B782" s="465" t="s">
        <v>878</v>
      </c>
      <c r="C782" s="520"/>
      <c r="D782" s="520"/>
      <c r="E782" s="468"/>
      <c r="F782" s="434"/>
    </row>
    <row r="783" spans="1:6">
      <c r="A783" s="375"/>
      <c r="B783" s="465" t="s">
        <v>322</v>
      </c>
      <c r="C783" s="376" t="s">
        <v>27</v>
      </c>
      <c r="D783" s="467">
        <v>2</v>
      </c>
      <c r="E783" s="518">
        <v>0</v>
      </c>
      <c r="F783" s="434">
        <f>D783*ROUND(E783,2)</f>
        <v>0</v>
      </c>
    </row>
    <row r="784" spans="1:6">
      <c r="A784" s="375"/>
      <c r="B784" s="375"/>
      <c r="C784" s="376"/>
      <c r="D784" s="377"/>
      <c r="E784" s="377"/>
      <c r="F784" s="412"/>
    </row>
    <row r="785" spans="1:6" ht="45.6">
      <c r="A785" s="413" t="s">
        <v>1250</v>
      </c>
      <c r="B785" s="465" t="s">
        <v>879</v>
      </c>
      <c r="C785" s="376"/>
      <c r="D785" s="377"/>
      <c r="E785" s="377"/>
      <c r="F785" s="412"/>
    </row>
    <row r="786" spans="1:6">
      <c r="A786" s="375"/>
      <c r="B786" s="470" t="s">
        <v>880</v>
      </c>
      <c r="C786" s="376"/>
      <c r="D786" s="377"/>
      <c r="E786" s="377"/>
      <c r="F786" s="412"/>
    </row>
    <row r="787" spans="1:6">
      <c r="A787" s="375"/>
      <c r="B787" s="470" t="s">
        <v>881</v>
      </c>
      <c r="C787" s="376"/>
      <c r="D787" s="377"/>
      <c r="E787" s="377"/>
      <c r="F787" s="412"/>
    </row>
    <row r="788" spans="1:6">
      <c r="A788" s="375"/>
      <c r="B788" s="375"/>
      <c r="C788" s="376" t="s">
        <v>20</v>
      </c>
      <c r="D788" s="467">
        <v>1</v>
      </c>
      <c r="E788" s="518">
        <v>0</v>
      </c>
      <c r="F788" s="434">
        <f>D788*ROUND(E788,2)</f>
        <v>0</v>
      </c>
    </row>
    <row r="789" spans="1:6">
      <c r="A789" s="375"/>
      <c r="B789" s="375"/>
      <c r="C789" s="376"/>
      <c r="D789" s="377"/>
      <c r="E789" s="377"/>
      <c r="F789" s="412"/>
    </row>
    <row r="790" spans="1:6" ht="79.8">
      <c r="A790" s="413" t="s">
        <v>1251</v>
      </c>
      <c r="B790" s="469" t="s">
        <v>882</v>
      </c>
      <c r="C790" s="376"/>
      <c r="D790" s="377"/>
      <c r="E790" s="377"/>
      <c r="F790" s="412"/>
    </row>
    <row r="791" spans="1:6">
      <c r="A791" s="375"/>
      <c r="B791" s="469"/>
      <c r="C791" s="376"/>
      <c r="D791" s="377"/>
      <c r="E791" s="377"/>
      <c r="F791" s="412"/>
    </row>
    <row r="792" spans="1:6" ht="34.200000000000003">
      <c r="A792" s="375"/>
      <c r="B792" s="469" t="s">
        <v>883</v>
      </c>
      <c r="C792" s="376"/>
      <c r="D792" s="377"/>
      <c r="E792" s="377"/>
      <c r="F792" s="412"/>
    </row>
    <row r="793" spans="1:6">
      <c r="A793" s="375"/>
      <c r="B793" s="470" t="s">
        <v>884</v>
      </c>
      <c r="C793" s="376" t="s">
        <v>159</v>
      </c>
      <c r="D793" s="467">
        <v>30</v>
      </c>
      <c r="E793" s="518">
        <v>0</v>
      </c>
      <c r="F793" s="434">
        <f>D793*ROUND(E793,2)</f>
        <v>0</v>
      </c>
    </row>
    <row r="794" spans="1:6">
      <c r="A794" s="375"/>
      <c r="B794" s="470" t="s">
        <v>885</v>
      </c>
      <c r="C794" s="376" t="s">
        <v>159</v>
      </c>
      <c r="D794" s="467">
        <v>10</v>
      </c>
      <c r="E794" s="518">
        <v>0</v>
      </c>
      <c r="F794" s="434">
        <f>D794*ROUND(E794,2)</f>
        <v>0</v>
      </c>
    </row>
    <row r="795" spans="1:6">
      <c r="A795" s="375"/>
      <c r="B795" s="375"/>
      <c r="C795" s="376"/>
      <c r="D795" s="377"/>
      <c r="E795" s="377"/>
      <c r="F795" s="412"/>
    </row>
    <row r="796" spans="1:6" ht="79.8">
      <c r="A796" s="413" t="s">
        <v>1252</v>
      </c>
      <c r="B796" s="469" t="s">
        <v>886</v>
      </c>
      <c r="C796" s="376"/>
      <c r="D796" s="377"/>
      <c r="E796" s="377"/>
      <c r="F796" s="412"/>
    </row>
    <row r="797" spans="1:6">
      <c r="A797" s="375"/>
      <c r="B797" s="469"/>
      <c r="C797" s="376"/>
      <c r="D797" s="377"/>
      <c r="E797" s="377"/>
      <c r="F797" s="412"/>
    </row>
    <row r="798" spans="1:6" ht="50.4" customHeight="1">
      <c r="A798" s="375"/>
      <c r="B798" s="469" t="s">
        <v>883</v>
      </c>
      <c r="C798" s="376"/>
      <c r="D798" s="377"/>
      <c r="E798" s="377"/>
      <c r="F798" s="412"/>
    </row>
    <row r="799" spans="1:6">
      <c r="A799" s="375"/>
      <c r="B799" s="470" t="s">
        <v>884</v>
      </c>
      <c r="C799" s="376" t="s">
        <v>159</v>
      </c>
      <c r="D799" s="467">
        <v>10</v>
      </c>
      <c r="E799" s="518">
        <v>0</v>
      </c>
      <c r="F799" s="434">
        <f>D799*ROUND(E799,2)</f>
        <v>0</v>
      </c>
    </row>
    <row r="800" spans="1:6">
      <c r="A800" s="375"/>
      <c r="B800" s="375"/>
      <c r="C800" s="376"/>
      <c r="D800" s="377"/>
      <c r="E800" s="377"/>
      <c r="F800" s="412"/>
    </row>
    <row r="801" spans="1:6" ht="60.6" customHeight="1">
      <c r="A801" s="413" t="s">
        <v>1253</v>
      </c>
      <c r="B801" s="465" t="s">
        <v>887</v>
      </c>
      <c r="C801" s="520"/>
      <c r="D801" s="520"/>
      <c r="E801" s="468"/>
      <c r="F801" s="434"/>
    </row>
    <row r="802" spans="1:6">
      <c r="A802" s="375"/>
      <c r="B802" s="470" t="s">
        <v>888</v>
      </c>
      <c r="C802" s="376" t="s">
        <v>159</v>
      </c>
      <c r="D802" s="467">
        <v>20</v>
      </c>
      <c r="E802" s="518">
        <v>0</v>
      </c>
      <c r="F802" s="434">
        <f>D802*ROUND(E802,2)</f>
        <v>0</v>
      </c>
    </row>
    <row r="803" spans="1:6">
      <c r="A803" s="375"/>
      <c r="B803" s="470" t="s">
        <v>889</v>
      </c>
      <c r="C803" s="376" t="s">
        <v>159</v>
      </c>
      <c r="D803" s="467">
        <v>8</v>
      </c>
      <c r="E803" s="518">
        <v>0</v>
      </c>
      <c r="F803" s="434">
        <f>D803*ROUND(E803,2)</f>
        <v>0</v>
      </c>
    </row>
    <row r="804" spans="1:6">
      <c r="A804" s="375"/>
      <c r="B804" s="470" t="s">
        <v>890</v>
      </c>
      <c r="C804" s="376" t="s">
        <v>159</v>
      </c>
      <c r="D804" s="467">
        <v>3</v>
      </c>
      <c r="E804" s="518">
        <v>0</v>
      </c>
      <c r="F804" s="434">
        <f>D804*ROUND(E804,2)</f>
        <v>0</v>
      </c>
    </row>
    <row r="805" spans="1:6">
      <c r="A805" s="375"/>
      <c r="B805" s="470" t="s">
        <v>891</v>
      </c>
      <c r="C805" s="376" t="s">
        <v>159</v>
      </c>
      <c r="D805" s="467">
        <v>20</v>
      </c>
      <c r="E805" s="518">
        <v>0</v>
      </c>
      <c r="F805" s="434">
        <f>D805*ROUND(E805,2)</f>
        <v>0</v>
      </c>
    </row>
    <row r="806" spans="1:6">
      <c r="A806" s="375"/>
      <c r="B806" s="375"/>
      <c r="C806" s="376"/>
      <c r="D806" s="377"/>
      <c r="E806" s="377"/>
      <c r="F806" s="412"/>
    </row>
    <row r="807" spans="1:6" ht="78" customHeight="1">
      <c r="A807" s="413" t="s">
        <v>1254</v>
      </c>
      <c r="B807" s="469" t="s">
        <v>892</v>
      </c>
      <c r="C807" s="520"/>
      <c r="D807" s="520"/>
      <c r="E807" s="468"/>
      <c r="F807" s="434"/>
    </row>
    <row r="808" spans="1:6">
      <c r="A808" s="375"/>
      <c r="B808" s="470" t="s">
        <v>888</v>
      </c>
      <c r="C808" s="376" t="s">
        <v>159</v>
      </c>
      <c r="D808" s="467">
        <v>4</v>
      </c>
      <c r="E808" s="518">
        <v>0</v>
      </c>
      <c r="F808" s="434">
        <f>D808*ROUND(E808,2)</f>
        <v>0</v>
      </c>
    </row>
    <row r="809" spans="1:6">
      <c r="A809" s="375"/>
      <c r="B809" s="375"/>
      <c r="C809" s="376"/>
      <c r="D809" s="377"/>
      <c r="E809" s="377"/>
      <c r="F809" s="412"/>
    </row>
    <row r="810" spans="1:6" ht="48" customHeight="1">
      <c r="A810" s="413" t="s">
        <v>1255</v>
      </c>
      <c r="B810" s="465" t="s">
        <v>893</v>
      </c>
      <c r="C810" s="520"/>
      <c r="D810" s="520"/>
      <c r="E810" s="468"/>
      <c r="F810" s="434"/>
    </row>
    <row r="811" spans="1:6">
      <c r="A811" s="375"/>
      <c r="B811" s="470" t="s">
        <v>894</v>
      </c>
      <c r="C811" s="376" t="s">
        <v>27</v>
      </c>
      <c r="D811" s="467">
        <v>1</v>
      </c>
      <c r="E811" s="518">
        <v>0</v>
      </c>
      <c r="F811" s="434">
        <f>D811*ROUND(E811,2)</f>
        <v>0</v>
      </c>
    </row>
    <row r="812" spans="1:6">
      <c r="A812" s="375"/>
      <c r="B812" s="375"/>
      <c r="C812" s="376"/>
      <c r="D812" s="377"/>
      <c r="E812" s="377"/>
      <c r="F812" s="412"/>
    </row>
    <row r="813" spans="1:6" ht="61.2" customHeight="1">
      <c r="A813" s="413" t="s">
        <v>1256</v>
      </c>
      <c r="B813" s="447" t="s">
        <v>895</v>
      </c>
      <c r="C813" s="520"/>
      <c r="D813" s="520"/>
      <c r="E813" s="523"/>
      <c r="F813" s="522"/>
    </row>
    <row r="814" spans="1:6">
      <c r="A814" s="375"/>
      <c r="B814" s="447" t="s">
        <v>896</v>
      </c>
      <c r="C814" s="520"/>
      <c r="D814" s="520"/>
      <c r="E814" s="523"/>
      <c r="F814" s="522"/>
    </row>
    <row r="815" spans="1:6">
      <c r="A815" s="375"/>
      <c r="B815" s="447" t="s">
        <v>897</v>
      </c>
      <c r="C815" s="376" t="s">
        <v>159</v>
      </c>
      <c r="D815" s="467">
        <v>48</v>
      </c>
      <c r="E815" s="518">
        <v>0</v>
      </c>
      <c r="F815" s="434">
        <f>D815*ROUND(E815,2)</f>
        <v>0</v>
      </c>
    </row>
    <row r="816" spans="1:6">
      <c r="A816" s="375"/>
      <c r="B816" s="375"/>
      <c r="C816" s="376"/>
      <c r="D816" s="377"/>
      <c r="E816" s="377"/>
      <c r="F816" s="412"/>
    </row>
    <row r="817" spans="1:6" ht="31.8" customHeight="1">
      <c r="A817" s="413" t="s">
        <v>1257</v>
      </c>
      <c r="B817" s="465" t="s">
        <v>898</v>
      </c>
      <c r="C817" s="376"/>
      <c r="D817" s="377"/>
      <c r="E817" s="377"/>
      <c r="F817" s="412"/>
    </row>
    <row r="818" spans="1:6">
      <c r="A818" s="375"/>
      <c r="B818" s="375"/>
      <c r="C818" s="376" t="s">
        <v>27</v>
      </c>
      <c r="D818" s="467">
        <v>1</v>
      </c>
      <c r="E818" s="518">
        <v>0</v>
      </c>
      <c r="F818" s="434">
        <f>D818*ROUND(E818,2)</f>
        <v>0</v>
      </c>
    </row>
    <row r="819" spans="1:6">
      <c r="A819" s="375"/>
      <c r="B819" s="375"/>
      <c r="C819" s="376"/>
      <c r="D819" s="377"/>
      <c r="E819" s="377"/>
      <c r="F819" s="412"/>
    </row>
    <row r="820" spans="1:6" ht="37.200000000000003" customHeight="1">
      <c r="A820" s="413" t="s">
        <v>1258</v>
      </c>
      <c r="B820" s="465" t="s">
        <v>899</v>
      </c>
      <c r="C820" s="520"/>
      <c r="D820" s="520"/>
      <c r="E820" s="468"/>
      <c r="F820" s="434"/>
    </row>
    <row r="821" spans="1:6">
      <c r="A821" s="375"/>
      <c r="B821" s="465" t="s">
        <v>900</v>
      </c>
      <c r="C821" s="376" t="s">
        <v>20</v>
      </c>
      <c r="D821" s="467">
        <v>1</v>
      </c>
      <c r="E821" s="518">
        <v>0</v>
      </c>
      <c r="F821" s="434">
        <f>D821*ROUND(E821,2)</f>
        <v>0</v>
      </c>
    </row>
    <row r="822" spans="1:6">
      <c r="A822" s="375"/>
      <c r="B822" s="375"/>
      <c r="C822" s="376"/>
      <c r="D822" s="377"/>
      <c r="E822" s="377"/>
      <c r="F822" s="412"/>
    </row>
    <row r="823" spans="1:6">
      <c r="A823" s="413" t="s">
        <v>1259</v>
      </c>
      <c r="B823" s="465" t="s">
        <v>901</v>
      </c>
      <c r="C823" s="376"/>
      <c r="D823" s="377"/>
      <c r="E823" s="377"/>
      <c r="F823" s="412"/>
    </row>
    <row r="824" spans="1:6">
      <c r="A824" s="375"/>
      <c r="B824" s="375"/>
      <c r="C824" s="376" t="s">
        <v>299</v>
      </c>
      <c r="D824" s="377">
        <v>10</v>
      </c>
      <c r="E824" s="468"/>
      <c r="F824" s="434">
        <f>(F740+F741+F744+F745+F748+F751+F752+F755+F756+F759+F762+F765+F768+F771+F774+F777+F780+F783+F788+F793+F794+F799+F802+F803+F804+F805+F808+F811+F815+F818+F821)*0.1</f>
        <v>0</v>
      </c>
    </row>
    <row r="825" spans="1:6">
      <c r="A825" s="375"/>
      <c r="B825" s="375"/>
      <c r="C825" s="376"/>
      <c r="D825" s="377"/>
      <c r="E825" s="377"/>
      <c r="F825" s="412"/>
    </row>
    <row r="826" spans="1:6">
      <c r="A826" s="413" t="s">
        <v>1260</v>
      </c>
      <c r="B826" s="465" t="s">
        <v>902</v>
      </c>
      <c r="C826" s="376"/>
      <c r="D826" s="377"/>
      <c r="E826" s="377"/>
      <c r="F826" s="412"/>
    </row>
    <row r="827" spans="1:6">
      <c r="A827" s="413"/>
      <c r="B827" s="465"/>
      <c r="C827" s="376" t="s">
        <v>299</v>
      </c>
      <c r="D827" s="524">
        <v>5</v>
      </c>
      <c r="E827" s="524"/>
      <c r="F827" s="434">
        <f>(F740+F741+F744+F745+F748+F751+F752+F755+F756+F759+F762+F765+F768+F771+F774+F777+F780+F783+F788+F793+F794+F799+F802+F803+F804+F805+F808+F811+F815+F818+F821)*0.05</f>
        <v>0</v>
      </c>
    </row>
    <row r="828" spans="1:6">
      <c r="A828" s="375"/>
      <c r="B828" s="375"/>
      <c r="C828" s="376"/>
      <c r="D828" s="377"/>
      <c r="E828" s="377"/>
      <c r="F828" s="412"/>
    </row>
    <row r="829" spans="1:6">
      <c r="A829" s="413" t="s">
        <v>1261</v>
      </c>
      <c r="B829" s="465" t="s">
        <v>903</v>
      </c>
      <c r="C829" s="376"/>
      <c r="D829" s="377"/>
      <c r="E829" s="377"/>
      <c r="F829" s="412"/>
    </row>
    <row r="830" spans="1:6">
      <c r="A830" s="375"/>
      <c r="B830" s="375"/>
      <c r="C830" s="376" t="s">
        <v>299</v>
      </c>
      <c r="D830" s="524">
        <v>4</v>
      </c>
      <c r="E830" s="524"/>
      <c r="F830" s="434">
        <f>(F740+F741+F744+F745+F748+F751+F752+F755+F756+F759+F762+F765+F768+F771+F774+F777+F780+F783+F788+F793+F794+F799+F802+F803+F804+F805+F808+F811+F815+F818+F821)*0.04</f>
        <v>0</v>
      </c>
    </row>
    <row r="831" spans="1:6">
      <c r="A831" s="375"/>
      <c r="B831" s="375"/>
      <c r="C831" s="376"/>
      <c r="D831" s="377"/>
      <c r="E831" s="377"/>
      <c r="F831" s="412"/>
    </row>
    <row r="832" spans="1:6">
      <c r="A832" s="421"/>
      <c r="B832" s="417" t="s">
        <v>1224</v>
      </c>
      <c r="C832" s="422"/>
      <c r="D832" s="423"/>
      <c r="E832" s="423"/>
      <c r="F832" s="420">
        <f>SUM(F740:F831)</f>
        <v>0</v>
      </c>
    </row>
    <row r="833" spans="1:6">
      <c r="A833" s="375"/>
      <c r="B833" s="375"/>
      <c r="C833" s="376"/>
      <c r="D833" s="377"/>
      <c r="E833" s="377"/>
      <c r="F833" s="412"/>
    </row>
    <row r="834" spans="1:6">
      <c r="A834" s="375"/>
      <c r="B834" s="375"/>
      <c r="C834" s="376"/>
      <c r="D834" s="377"/>
      <c r="E834" s="377"/>
      <c r="F834" s="412"/>
    </row>
    <row r="835" spans="1:6">
      <c r="A835" s="421" t="s">
        <v>697</v>
      </c>
      <c r="B835" s="421" t="s">
        <v>855</v>
      </c>
      <c r="C835" s="521"/>
      <c r="D835" s="521"/>
      <c r="E835" s="419"/>
      <c r="F835" s="464">
        <f>F884</f>
        <v>0</v>
      </c>
    </row>
    <row r="836" spans="1:6">
      <c r="A836" s="375"/>
      <c r="B836" s="375"/>
      <c r="C836" s="376"/>
      <c r="D836" s="377"/>
      <c r="E836" s="377"/>
      <c r="F836" s="412"/>
    </row>
    <row r="837" spans="1:6" ht="68.400000000000006">
      <c r="A837" s="413" t="s">
        <v>1262</v>
      </c>
      <c r="B837" s="411" t="s">
        <v>904</v>
      </c>
      <c r="C837" s="376"/>
      <c r="D837" s="377"/>
      <c r="E837" s="377"/>
      <c r="F837" s="412"/>
    </row>
    <row r="838" spans="1:6" ht="31.8" customHeight="1">
      <c r="A838" s="375"/>
      <c r="B838" s="411" t="s">
        <v>905</v>
      </c>
      <c r="C838" s="376"/>
      <c r="D838" s="377"/>
      <c r="E838" s="377"/>
      <c r="F838" s="412"/>
    </row>
    <row r="839" spans="1:6" ht="18" customHeight="1">
      <c r="A839" s="375"/>
      <c r="B839" s="411" t="s">
        <v>906</v>
      </c>
      <c r="C839" s="376"/>
      <c r="D839" s="377"/>
      <c r="E839" s="377"/>
      <c r="F839" s="412"/>
    </row>
    <row r="840" spans="1:6" ht="19.2" customHeight="1">
      <c r="A840" s="375"/>
      <c r="B840" s="411" t="s">
        <v>907</v>
      </c>
      <c r="C840" s="376"/>
      <c r="D840" s="377"/>
      <c r="E840" s="377"/>
      <c r="F840" s="412"/>
    </row>
    <row r="841" spans="1:6" ht="15.6" customHeight="1" thickBot="1">
      <c r="A841" s="375"/>
      <c r="B841" s="471" t="s">
        <v>908</v>
      </c>
      <c r="C841" s="472"/>
      <c r="D841" s="473"/>
      <c r="E841" s="473"/>
      <c r="F841" s="474"/>
    </row>
    <row r="842" spans="1:6">
      <c r="A842" s="375"/>
      <c r="B842" s="475"/>
      <c r="C842" s="476" t="s">
        <v>20</v>
      </c>
      <c r="D842" s="477">
        <v>1</v>
      </c>
      <c r="E842" s="519">
        <v>0</v>
      </c>
      <c r="F842" s="478">
        <f>D842*ROUND(E842,2)</f>
        <v>0</v>
      </c>
    </row>
    <row r="843" spans="1:6">
      <c r="A843" s="375"/>
      <c r="B843" s="375"/>
      <c r="C843" s="376"/>
      <c r="D843" s="377"/>
      <c r="E843" s="377"/>
      <c r="F843" s="412"/>
    </row>
    <row r="844" spans="1:6" ht="79.8">
      <c r="A844" s="413" t="s">
        <v>1263</v>
      </c>
      <c r="B844" s="411" t="s">
        <v>1421</v>
      </c>
      <c r="C844" s="376"/>
      <c r="D844" s="377"/>
      <c r="E844" s="377"/>
      <c r="F844" s="412"/>
    </row>
    <row r="845" spans="1:6" ht="18.600000000000001" customHeight="1">
      <c r="A845" s="375"/>
      <c r="B845" s="411" t="s">
        <v>909</v>
      </c>
      <c r="C845" s="376"/>
      <c r="D845" s="377"/>
      <c r="E845" s="377"/>
      <c r="F845" s="412"/>
    </row>
    <row r="846" spans="1:6" ht="16.8" customHeight="1">
      <c r="A846" s="375"/>
      <c r="B846" s="411" t="s">
        <v>910</v>
      </c>
      <c r="C846" s="376"/>
      <c r="D846" s="377"/>
      <c r="E846" s="377"/>
      <c r="F846" s="412"/>
    </row>
    <row r="847" spans="1:6" ht="15.6" customHeight="1" thickBot="1">
      <c r="A847" s="375"/>
      <c r="B847" s="471" t="s">
        <v>911</v>
      </c>
      <c r="C847" s="472"/>
      <c r="D847" s="473"/>
      <c r="E847" s="473"/>
      <c r="F847" s="474"/>
    </row>
    <row r="848" spans="1:6">
      <c r="A848" s="375"/>
      <c r="B848" s="475"/>
      <c r="C848" s="476" t="s">
        <v>20</v>
      </c>
      <c r="D848" s="477">
        <v>3</v>
      </c>
      <c r="E848" s="519">
        <v>0</v>
      </c>
      <c r="F848" s="478">
        <f>D848*ROUND(E848,2)</f>
        <v>0</v>
      </c>
    </row>
    <row r="849" spans="1:6">
      <c r="A849" s="375"/>
      <c r="B849" s="375"/>
      <c r="C849" s="376"/>
      <c r="D849" s="377"/>
      <c r="E849" s="377"/>
      <c r="F849" s="412"/>
    </row>
    <row r="850" spans="1:6" ht="31.8" customHeight="1">
      <c r="A850" s="413" t="s">
        <v>1264</v>
      </c>
      <c r="B850" s="411" t="s">
        <v>912</v>
      </c>
      <c r="C850" s="520"/>
      <c r="D850" s="520"/>
      <c r="E850" s="468"/>
      <c r="F850" s="434"/>
    </row>
    <row r="851" spans="1:6">
      <c r="A851" s="375"/>
      <c r="B851" s="375"/>
      <c r="C851" s="376" t="s">
        <v>27</v>
      </c>
      <c r="D851" s="467">
        <v>3</v>
      </c>
      <c r="E851" s="518">
        <v>0</v>
      </c>
      <c r="F851" s="434">
        <f>D851*ROUND(E851,2)</f>
        <v>0</v>
      </c>
    </row>
    <row r="852" spans="1:6">
      <c r="A852" s="375"/>
      <c r="B852" s="375"/>
      <c r="C852" s="376"/>
      <c r="D852" s="377"/>
      <c r="E852" s="468"/>
      <c r="F852" s="412"/>
    </row>
    <row r="853" spans="1:6" ht="43.2" customHeight="1">
      <c r="A853" s="413" t="s">
        <v>1265</v>
      </c>
      <c r="B853" s="465" t="s">
        <v>913</v>
      </c>
      <c r="C853" s="520"/>
      <c r="D853" s="520"/>
      <c r="E853" s="468"/>
      <c r="F853" s="434"/>
    </row>
    <row r="854" spans="1:6">
      <c r="A854" s="375"/>
      <c r="B854" s="470" t="s">
        <v>900</v>
      </c>
      <c r="C854" s="376" t="s">
        <v>20</v>
      </c>
      <c r="D854" s="467">
        <v>3</v>
      </c>
      <c r="E854" s="518">
        <v>0</v>
      </c>
      <c r="F854" s="434">
        <f>D854*ROUND(E854,2)</f>
        <v>0</v>
      </c>
    </row>
    <row r="855" spans="1:6">
      <c r="A855" s="375"/>
      <c r="B855" s="375"/>
      <c r="C855" s="376"/>
      <c r="D855" s="377"/>
      <c r="E855" s="377"/>
      <c r="F855" s="412"/>
    </row>
    <row r="856" spans="1:6" ht="58.8" customHeight="1">
      <c r="A856" s="413" t="s">
        <v>1266</v>
      </c>
      <c r="B856" s="465" t="s">
        <v>914</v>
      </c>
      <c r="C856" s="520"/>
      <c r="D856" s="520"/>
      <c r="E856" s="468"/>
      <c r="F856" s="434"/>
    </row>
    <row r="857" spans="1:6">
      <c r="A857" s="375"/>
      <c r="B857" s="470" t="s">
        <v>915</v>
      </c>
      <c r="C857" s="376" t="s">
        <v>159</v>
      </c>
      <c r="D857" s="467">
        <v>40</v>
      </c>
      <c r="E857" s="518">
        <v>0</v>
      </c>
      <c r="F857" s="434">
        <f>D857*ROUND(E857,2)</f>
        <v>0</v>
      </c>
    </row>
    <row r="858" spans="1:6">
      <c r="A858" s="375"/>
      <c r="B858" s="470" t="s">
        <v>916</v>
      </c>
      <c r="C858" s="376" t="s">
        <v>159</v>
      </c>
      <c r="D858" s="467">
        <v>40</v>
      </c>
      <c r="E858" s="518">
        <v>0</v>
      </c>
      <c r="F858" s="434">
        <f>D858*ROUND(E858,2)</f>
        <v>0</v>
      </c>
    </row>
    <row r="859" spans="1:6">
      <c r="A859" s="375"/>
      <c r="B859" s="375"/>
      <c r="C859" s="376"/>
      <c r="D859" s="377"/>
      <c r="E859" s="377"/>
      <c r="F859" s="412"/>
    </row>
    <row r="860" spans="1:6" ht="42.6" customHeight="1">
      <c r="A860" s="413" t="s">
        <v>1267</v>
      </c>
      <c r="B860" s="465" t="s">
        <v>917</v>
      </c>
      <c r="C860" s="520"/>
      <c r="D860" s="520"/>
      <c r="E860" s="468"/>
      <c r="F860" s="434"/>
    </row>
    <row r="861" spans="1:6">
      <c r="A861" s="375"/>
      <c r="B861" s="375"/>
      <c r="C861" s="376" t="s">
        <v>159</v>
      </c>
      <c r="D861" s="467">
        <v>15</v>
      </c>
      <c r="E861" s="518">
        <v>0</v>
      </c>
      <c r="F861" s="434">
        <f>D861*ROUND(E861,2)</f>
        <v>0</v>
      </c>
    </row>
    <row r="862" spans="1:6">
      <c r="A862" s="375"/>
      <c r="B862" s="375"/>
      <c r="C862" s="376"/>
      <c r="D862" s="377"/>
      <c r="E862" s="377"/>
      <c r="F862" s="412"/>
    </row>
    <row r="863" spans="1:6" ht="60" customHeight="1">
      <c r="A863" s="413" t="s">
        <v>1268</v>
      </c>
      <c r="B863" s="465" t="s">
        <v>918</v>
      </c>
      <c r="C863" s="520"/>
      <c r="D863" s="520"/>
      <c r="E863" s="468"/>
      <c r="F863" s="434"/>
    </row>
    <row r="864" spans="1:6">
      <c r="A864" s="375"/>
      <c r="B864" s="470" t="s">
        <v>919</v>
      </c>
      <c r="C864" s="376" t="s">
        <v>159</v>
      </c>
      <c r="D864" s="467">
        <v>20</v>
      </c>
      <c r="E864" s="518">
        <v>0</v>
      </c>
      <c r="F864" s="434">
        <f>D864*ROUND(E864,2)</f>
        <v>0</v>
      </c>
    </row>
    <row r="865" spans="1:6">
      <c r="A865" s="375"/>
      <c r="B865" s="470" t="s">
        <v>920</v>
      </c>
      <c r="C865" s="376" t="s">
        <v>159</v>
      </c>
      <c r="D865" s="467">
        <v>6</v>
      </c>
      <c r="E865" s="518">
        <v>0</v>
      </c>
      <c r="F865" s="434">
        <f>D865*ROUND(E865,2)</f>
        <v>0</v>
      </c>
    </row>
    <row r="866" spans="1:6">
      <c r="A866" s="375"/>
      <c r="B866" s="375"/>
      <c r="C866" s="376"/>
      <c r="D866" s="377"/>
      <c r="E866" s="377"/>
      <c r="F866" s="412"/>
    </row>
    <row r="867" spans="1:6" ht="34.200000000000003">
      <c r="A867" s="413" t="s">
        <v>1269</v>
      </c>
      <c r="B867" s="465" t="s">
        <v>921</v>
      </c>
      <c r="C867" s="376"/>
      <c r="D867" s="377"/>
      <c r="E867" s="377"/>
      <c r="F867" s="412"/>
    </row>
    <row r="868" spans="1:6">
      <c r="A868" s="375"/>
      <c r="B868" s="375"/>
      <c r="C868" s="376" t="s">
        <v>20</v>
      </c>
      <c r="D868" s="467">
        <v>1</v>
      </c>
      <c r="E868" s="518">
        <v>0</v>
      </c>
      <c r="F868" s="434">
        <f>D868*ROUND(E868,2)</f>
        <v>0</v>
      </c>
    </row>
    <row r="869" spans="1:6">
      <c r="A869" s="375"/>
      <c r="B869" s="375"/>
      <c r="C869" s="376"/>
      <c r="D869" s="377"/>
      <c r="E869" s="377"/>
      <c r="F869" s="412"/>
    </row>
    <row r="870" spans="1:6" ht="50.4" customHeight="1">
      <c r="A870" s="413" t="s">
        <v>1270</v>
      </c>
      <c r="B870" s="469" t="s">
        <v>922</v>
      </c>
      <c r="C870" s="376"/>
      <c r="D870" s="377"/>
      <c r="E870" s="377"/>
      <c r="F870" s="412"/>
    </row>
    <row r="871" spans="1:6">
      <c r="A871" s="375"/>
      <c r="B871" s="375"/>
      <c r="C871" s="376" t="s">
        <v>20</v>
      </c>
      <c r="D871" s="467">
        <v>1</v>
      </c>
      <c r="E871" s="518">
        <v>0</v>
      </c>
      <c r="F871" s="434">
        <f>D871*ROUND(E871,2)</f>
        <v>0</v>
      </c>
    </row>
    <row r="872" spans="1:6">
      <c r="A872" s="375"/>
      <c r="B872" s="375"/>
      <c r="C872" s="376"/>
      <c r="D872" s="377"/>
      <c r="E872" s="377"/>
      <c r="F872" s="434"/>
    </row>
    <row r="873" spans="1:6" ht="91.2">
      <c r="A873" s="413" t="s">
        <v>1271</v>
      </c>
      <c r="B873" s="469" t="s">
        <v>1422</v>
      </c>
      <c r="C873" s="376"/>
      <c r="D873" s="377"/>
      <c r="E873" s="468"/>
      <c r="F873" s="434"/>
    </row>
    <row r="874" spans="1:6">
      <c r="A874" s="375"/>
      <c r="B874" s="411" t="s">
        <v>923</v>
      </c>
      <c r="C874" s="525"/>
      <c r="D874" s="527"/>
      <c r="E874" s="523"/>
      <c r="F874" s="522"/>
    </row>
    <row r="875" spans="1:6" ht="19.8" customHeight="1" thickBot="1">
      <c r="A875" s="375"/>
      <c r="B875" s="471" t="s">
        <v>924</v>
      </c>
      <c r="C875" s="526"/>
      <c r="D875" s="528"/>
      <c r="E875" s="529"/>
      <c r="F875" s="530"/>
    </row>
    <row r="876" spans="1:6">
      <c r="A876" s="375"/>
      <c r="B876" s="475"/>
      <c r="C876" s="476" t="s">
        <v>20</v>
      </c>
      <c r="D876" s="477">
        <v>4</v>
      </c>
      <c r="E876" s="519">
        <v>0</v>
      </c>
      <c r="F876" s="478">
        <f>D876*ROUND(E876,2)</f>
        <v>0</v>
      </c>
    </row>
    <row r="877" spans="1:6">
      <c r="A877" s="375"/>
      <c r="B877" s="375"/>
      <c r="C877" s="376"/>
      <c r="D877" s="377"/>
      <c r="E877" s="377"/>
      <c r="F877" s="434"/>
    </row>
    <row r="878" spans="1:6">
      <c r="A878" s="413" t="s">
        <v>1272</v>
      </c>
      <c r="B878" s="465" t="s">
        <v>901</v>
      </c>
      <c r="C878" s="376" t="s">
        <v>299</v>
      </c>
      <c r="D878" s="377">
        <v>10</v>
      </c>
      <c r="E878" s="468"/>
      <c r="F878" s="434">
        <f>(F842+F848+F851+F854+F857+F858+F861+F864+F865+F868+F871+F876)*0.1</f>
        <v>0</v>
      </c>
    </row>
    <row r="879" spans="1:6">
      <c r="A879" s="375"/>
      <c r="B879" s="375"/>
      <c r="C879" s="376"/>
      <c r="D879" s="377"/>
      <c r="E879" s="377"/>
      <c r="F879" s="412"/>
    </row>
    <row r="880" spans="1:6">
      <c r="A880" s="413" t="s">
        <v>1273</v>
      </c>
      <c r="B880" s="465" t="s">
        <v>902</v>
      </c>
      <c r="C880" s="376" t="s">
        <v>299</v>
      </c>
      <c r="D880" s="377">
        <v>5</v>
      </c>
      <c r="E880" s="468"/>
      <c r="F880" s="434">
        <f>(F842+F848+F851+F854+F857+F858+F861+F864+F865+F868+F871+F1473+F876)*0.05</f>
        <v>0</v>
      </c>
    </row>
    <row r="881" spans="1:6">
      <c r="A881" s="375"/>
      <c r="B881" s="375"/>
      <c r="C881" s="376"/>
      <c r="D881" s="377"/>
      <c r="E881" s="377"/>
      <c r="F881" s="412"/>
    </row>
    <row r="882" spans="1:6">
      <c r="A882" s="413" t="s">
        <v>1274</v>
      </c>
      <c r="B882" s="465" t="s">
        <v>903</v>
      </c>
      <c r="C882" s="376" t="s">
        <v>299</v>
      </c>
      <c r="D882" s="377">
        <v>4</v>
      </c>
      <c r="E882" s="468"/>
      <c r="F882" s="434">
        <f>(F842+F848+F851+F854+F857+F858+F861+F864+F865+F868+F871+F876)*0.04</f>
        <v>0</v>
      </c>
    </row>
    <row r="883" spans="1:6">
      <c r="A883" s="375"/>
      <c r="B883" s="375"/>
      <c r="C883" s="376"/>
      <c r="D883" s="377"/>
      <c r="E883" s="377"/>
      <c r="F883" s="412"/>
    </row>
    <row r="884" spans="1:6">
      <c r="A884" s="421"/>
      <c r="B884" s="417" t="s">
        <v>1376</v>
      </c>
      <c r="C884" s="422"/>
      <c r="D884" s="423"/>
      <c r="E884" s="423"/>
      <c r="F884" s="420">
        <f>SUM(F842:F883)</f>
        <v>0</v>
      </c>
    </row>
    <row r="885" spans="1:6">
      <c r="A885" s="375"/>
      <c r="B885" s="375"/>
      <c r="C885" s="376"/>
      <c r="D885" s="377"/>
      <c r="E885" s="377"/>
      <c r="F885" s="412"/>
    </row>
    <row r="886" spans="1:6">
      <c r="A886" s="375"/>
      <c r="B886" s="375"/>
      <c r="C886" s="376"/>
      <c r="D886" s="377"/>
      <c r="E886" s="377"/>
      <c r="F886" s="412"/>
    </row>
    <row r="887" spans="1:6">
      <c r="A887" s="421" t="s">
        <v>699</v>
      </c>
      <c r="B887" s="421" t="s">
        <v>375</v>
      </c>
      <c r="C887" s="521"/>
      <c r="D887" s="521"/>
      <c r="E887" s="419"/>
      <c r="F887" s="464">
        <f>F927</f>
        <v>0</v>
      </c>
    </row>
    <row r="888" spans="1:6" ht="13.8" customHeight="1">
      <c r="A888" s="375"/>
      <c r="B888" s="375"/>
      <c r="C888" s="376"/>
      <c r="D888" s="377"/>
      <c r="E888" s="377"/>
      <c r="F888" s="412"/>
    </row>
    <row r="889" spans="1:6" ht="45.6">
      <c r="A889" s="413" t="s">
        <v>1275</v>
      </c>
      <c r="B889" s="481" t="s">
        <v>1423</v>
      </c>
      <c r="C889" s="376"/>
      <c r="D889" s="377"/>
      <c r="E889" s="377"/>
      <c r="F889" s="412"/>
    </row>
    <row r="890" spans="1:6" ht="73.2" customHeight="1">
      <c r="A890" s="375"/>
      <c r="B890" s="482" t="s">
        <v>925</v>
      </c>
      <c r="C890" s="376"/>
      <c r="D890" s="377"/>
      <c r="E890" s="377"/>
      <c r="F890" s="412"/>
    </row>
    <row r="891" spans="1:6" ht="13.2" customHeight="1">
      <c r="A891" s="375"/>
      <c r="B891" s="482" t="s">
        <v>926</v>
      </c>
      <c r="C891" s="376"/>
      <c r="D891" s="377"/>
      <c r="E891" s="377"/>
      <c r="F891" s="412"/>
    </row>
    <row r="892" spans="1:6">
      <c r="A892" s="375"/>
      <c r="B892" s="482" t="s">
        <v>927</v>
      </c>
      <c r="C892" s="376"/>
      <c r="D892" s="377"/>
      <c r="E892" s="377"/>
      <c r="F892" s="412"/>
    </row>
    <row r="893" spans="1:6">
      <c r="A893" s="375"/>
      <c r="B893" s="482" t="s">
        <v>928</v>
      </c>
      <c r="C893" s="376"/>
      <c r="D893" s="377"/>
      <c r="E893" s="377"/>
      <c r="F893" s="412"/>
    </row>
    <row r="894" spans="1:6">
      <c r="A894" s="375"/>
      <c r="B894" s="482" t="s">
        <v>929</v>
      </c>
      <c r="C894" s="376"/>
      <c r="D894" s="377"/>
      <c r="E894" s="377"/>
      <c r="F894" s="412"/>
    </row>
    <row r="895" spans="1:6">
      <c r="A895" s="375"/>
      <c r="B895" s="482" t="s">
        <v>930</v>
      </c>
      <c r="C895" s="376"/>
      <c r="D895" s="377"/>
      <c r="E895" s="377"/>
      <c r="F895" s="412"/>
    </row>
    <row r="896" spans="1:6">
      <c r="A896" s="375"/>
      <c r="B896" s="482" t="s">
        <v>931</v>
      </c>
      <c r="C896" s="376"/>
      <c r="D896" s="377"/>
      <c r="E896" s="377"/>
      <c r="F896" s="412"/>
    </row>
    <row r="897" spans="1:6">
      <c r="A897" s="375"/>
      <c r="B897" s="482" t="s">
        <v>932</v>
      </c>
      <c r="C897" s="376"/>
      <c r="D897" s="467"/>
      <c r="E897" s="468"/>
      <c r="F897" s="434"/>
    </row>
    <row r="898" spans="1:6" ht="23.4" thickBot="1">
      <c r="A898" s="375"/>
      <c r="B898" s="483" t="s">
        <v>933</v>
      </c>
      <c r="C898" s="472"/>
      <c r="D898" s="473"/>
      <c r="E898" s="473"/>
      <c r="F898" s="474"/>
    </row>
    <row r="899" spans="1:6">
      <c r="A899" s="375"/>
      <c r="B899" s="475"/>
      <c r="C899" s="476" t="s">
        <v>20</v>
      </c>
      <c r="D899" s="477">
        <v>3</v>
      </c>
      <c r="E899" s="519">
        <v>0</v>
      </c>
      <c r="F899" s="478">
        <f>(D899*E899)</f>
        <v>0</v>
      </c>
    </row>
    <row r="900" spans="1:6">
      <c r="A900" s="375"/>
      <c r="B900" s="375"/>
      <c r="C900" s="376"/>
      <c r="D900" s="377"/>
      <c r="E900" s="377"/>
      <c r="F900" s="412"/>
    </row>
    <row r="901" spans="1:6" ht="91.2">
      <c r="A901" s="413" t="s">
        <v>1276</v>
      </c>
      <c r="B901" s="469" t="s">
        <v>934</v>
      </c>
      <c r="C901" s="376"/>
      <c r="D901" s="377"/>
      <c r="E901" s="377"/>
      <c r="F901" s="412"/>
    </row>
    <row r="902" spans="1:6">
      <c r="A902" s="375"/>
      <c r="B902" s="465" t="s">
        <v>935</v>
      </c>
      <c r="C902" s="376"/>
      <c r="D902" s="377"/>
      <c r="E902" s="377"/>
      <c r="F902" s="412"/>
    </row>
    <row r="903" spans="1:6">
      <c r="A903" s="375"/>
      <c r="B903" s="465" t="s">
        <v>936</v>
      </c>
      <c r="C903" s="376"/>
      <c r="D903" s="377"/>
      <c r="E903" s="377"/>
      <c r="F903" s="412"/>
    </row>
    <row r="904" spans="1:6">
      <c r="A904" s="375"/>
      <c r="B904" s="465" t="s">
        <v>937</v>
      </c>
      <c r="C904" s="376"/>
      <c r="D904" s="377"/>
      <c r="E904" s="377"/>
      <c r="F904" s="412"/>
    </row>
    <row r="905" spans="1:6" ht="12" thickBot="1">
      <c r="A905" s="375"/>
      <c r="B905" s="484" t="s">
        <v>938</v>
      </c>
      <c r="C905" s="472"/>
      <c r="D905" s="473"/>
      <c r="E905" s="473"/>
      <c r="F905" s="474"/>
    </row>
    <row r="906" spans="1:6" ht="18" customHeight="1">
      <c r="A906" s="375"/>
      <c r="B906" s="475"/>
      <c r="C906" s="476" t="s">
        <v>20</v>
      </c>
      <c r="D906" s="477">
        <v>3</v>
      </c>
      <c r="E906" s="519">
        <v>0</v>
      </c>
      <c r="F906" s="478">
        <f>D906*ROUND(E906,2)</f>
        <v>0</v>
      </c>
    </row>
    <row r="907" spans="1:6">
      <c r="A907" s="375"/>
      <c r="B907" s="375"/>
      <c r="C907" s="376"/>
      <c r="D907" s="377"/>
      <c r="E907" s="377"/>
      <c r="F907" s="412"/>
    </row>
    <row r="908" spans="1:6" ht="60" customHeight="1">
      <c r="A908" s="413" t="s">
        <v>1277</v>
      </c>
      <c r="B908" s="465" t="s">
        <v>939</v>
      </c>
      <c r="C908" s="520"/>
      <c r="D908" s="520"/>
      <c r="E908" s="468"/>
      <c r="F908" s="434"/>
    </row>
    <row r="909" spans="1:6" ht="15.6" customHeight="1">
      <c r="A909" s="375"/>
      <c r="B909" s="465" t="s">
        <v>940</v>
      </c>
      <c r="C909" s="376" t="s">
        <v>27</v>
      </c>
      <c r="D909" s="467">
        <v>4</v>
      </c>
      <c r="E909" s="518">
        <v>0</v>
      </c>
      <c r="F909" s="434">
        <f>D909*ROUND(E909,2)</f>
        <v>0</v>
      </c>
    </row>
    <row r="910" spans="1:6">
      <c r="A910" s="375"/>
      <c r="B910" s="375"/>
      <c r="C910" s="376"/>
      <c r="D910" s="377"/>
      <c r="E910" s="377"/>
      <c r="F910" s="412"/>
    </row>
    <row r="911" spans="1:6" ht="31.2" customHeight="1">
      <c r="A911" s="413" t="s">
        <v>1278</v>
      </c>
      <c r="B911" s="469" t="s">
        <v>941</v>
      </c>
      <c r="C911" s="373"/>
      <c r="D911" s="485"/>
      <c r="E911" s="485"/>
      <c r="F911" s="486"/>
    </row>
    <row r="912" spans="1:6" ht="13.8" customHeight="1">
      <c r="A912" s="375"/>
      <c r="B912" s="465" t="s">
        <v>942</v>
      </c>
      <c r="C912" s="520"/>
      <c r="D912" s="520"/>
      <c r="E912" s="377"/>
      <c r="F912" s="434"/>
    </row>
    <row r="913" spans="1:6">
      <c r="A913" s="375"/>
      <c r="B913" s="487"/>
      <c r="C913" s="376" t="s">
        <v>20</v>
      </c>
      <c r="D913" s="467">
        <v>1</v>
      </c>
      <c r="E913" s="518">
        <v>0</v>
      </c>
      <c r="F913" s="434">
        <f>D913*ROUND(E913,2)</f>
        <v>0</v>
      </c>
    </row>
    <row r="914" spans="1:6">
      <c r="A914" s="375"/>
      <c r="B914" s="375"/>
      <c r="C914" s="376"/>
      <c r="D914" s="377"/>
      <c r="E914" s="377"/>
      <c r="F914" s="412"/>
    </row>
    <row r="915" spans="1:6" ht="34.200000000000003">
      <c r="A915" s="413" t="s">
        <v>1279</v>
      </c>
      <c r="B915" s="465" t="s">
        <v>1424</v>
      </c>
      <c r="C915" s="520"/>
      <c r="D915" s="520"/>
      <c r="E915" s="377"/>
      <c r="F915" s="434"/>
    </row>
    <row r="916" spans="1:6">
      <c r="A916" s="375"/>
      <c r="B916" s="375"/>
      <c r="C916" s="376" t="s">
        <v>20</v>
      </c>
      <c r="D916" s="467">
        <v>3</v>
      </c>
      <c r="E916" s="518">
        <v>0</v>
      </c>
      <c r="F916" s="434">
        <f>D916*ROUND(E916,2)</f>
        <v>0</v>
      </c>
    </row>
    <row r="917" spans="1:6">
      <c r="A917" s="375"/>
      <c r="B917" s="375"/>
      <c r="C917" s="376"/>
      <c r="D917" s="377"/>
      <c r="E917" s="377"/>
      <c r="F917" s="412"/>
    </row>
    <row r="918" spans="1:6" ht="15" customHeight="1">
      <c r="A918" s="413" t="s">
        <v>1280</v>
      </c>
      <c r="B918" s="465" t="s">
        <v>901</v>
      </c>
      <c r="C918" s="376"/>
      <c r="D918" s="377"/>
      <c r="E918" s="377"/>
      <c r="F918" s="412"/>
    </row>
    <row r="919" spans="1:6">
      <c r="A919" s="375"/>
      <c r="B919" s="375"/>
      <c r="C919" s="376" t="s">
        <v>299</v>
      </c>
      <c r="D919" s="377">
        <v>10</v>
      </c>
      <c r="E919" s="377"/>
      <c r="F919" s="434">
        <f>(F899+F906+F909+F913+F916)*0.1</f>
        <v>0</v>
      </c>
    </row>
    <row r="920" spans="1:6">
      <c r="A920" s="375"/>
      <c r="B920" s="375"/>
      <c r="C920" s="376"/>
      <c r="D920" s="377"/>
      <c r="E920" s="377"/>
      <c r="F920" s="412"/>
    </row>
    <row r="921" spans="1:6" ht="16.2" customHeight="1">
      <c r="A921" s="413" t="s">
        <v>1281</v>
      </c>
      <c r="B921" s="488" t="s">
        <v>943</v>
      </c>
      <c r="C921" s="376"/>
      <c r="D921" s="377"/>
      <c r="E921" s="377"/>
      <c r="F921" s="412"/>
    </row>
    <row r="922" spans="1:6">
      <c r="A922" s="375"/>
      <c r="B922" s="375"/>
      <c r="C922" s="376" t="s">
        <v>299</v>
      </c>
      <c r="D922" s="524">
        <v>5</v>
      </c>
      <c r="E922" s="524"/>
      <c r="F922" s="434">
        <f>(F899+F906+F909+F913+F916)*0.05</f>
        <v>0</v>
      </c>
    </row>
    <row r="923" spans="1:6">
      <c r="A923" s="375"/>
      <c r="B923" s="375"/>
      <c r="C923" s="376"/>
      <c r="D923" s="377"/>
      <c r="E923" s="377"/>
      <c r="F923" s="412"/>
    </row>
    <row r="924" spans="1:6" ht="16.2" customHeight="1">
      <c r="A924" s="413" t="s">
        <v>1282</v>
      </c>
      <c r="B924" s="488" t="s">
        <v>903</v>
      </c>
      <c r="C924" s="376"/>
      <c r="D924" s="377"/>
      <c r="E924" s="377"/>
      <c r="F924" s="412"/>
    </row>
    <row r="925" spans="1:6">
      <c r="A925" s="375"/>
      <c r="B925" s="375"/>
      <c r="C925" s="376" t="s">
        <v>299</v>
      </c>
      <c r="D925" s="524">
        <v>4</v>
      </c>
      <c r="E925" s="524"/>
      <c r="F925" s="434">
        <f>(F899+F906+F909+F913+F916)*0.04</f>
        <v>0</v>
      </c>
    </row>
    <row r="926" spans="1:6">
      <c r="A926" s="375"/>
      <c r="B926" s="375"/>
      <c r="C926" s="376"/>
      <c r="D926" s="377"/>
      <c r="E926" s="377"/>
      <c r="F926" s="412"/>
    </row>
    <row r="927" spans="1:6">
      <c r="A927" s="421"/>
      <c r="B927" s="417" t="s">
        <v>1168</v>
      </c>
      <c r="C927" s="422"/>
      <c r="D927" s="423"/>
      <c r="E927" s="423"/>
      <c r="F927" s="420">
        <f>SUM(F899:F926)</f>
        <v>0</v>
      </c>
    </row>
    <row r="928" spans="1:6">
      <c r="A928" s="384"/>
      <c r="B928" s="384"/>
      <c r="C928" s="381"/>
      <c r="D928" s="382"/>
      <c r="E928" s="382"/>
      <c r="F928" s="383"/>
    </row>
    <row r="929" spans="1:6">
      <c r="A929" s="384"/>
      <c r="B929" s="384"/>
      <c r="C929" s="381"/>
      <c r="D929" s="382"/>
      <c r="E929" s="382"/>
      <c r="F929" s="383"/>
    </row>
    <row r="930" spans="1:6">
      <c r="A930" s="421" t="s">
        <v>1092</v>
      </c>
      <c r="B930" s="421" t="s">
        <v>7</v>
      </c>
      <c r="C930" s="422"/>
      <c r="D930" s="423"/>
      <c r="E930" s="423"/>
      <c r="F930" s="420">
        <f>F936</f>
        <v>0</v>
      </c>
    </row>
    <row r="931" spans="1:6">
      <c r="A931" s="442" t="s">
        <v>1225</v>
      </c>
      <c r="B931" s="375" t="s">
        <v>180</v>
      </c>
      <c r="C931" s="376"/>
      <c r="D931" s="377"/>
      <c r="E931" s="377"/>
      <c r="F931" s="489">
        <f>F1072</f>
        <v>0</v>
      </c>
    </row>
    <row r="932" spans="1:6">
      <c r="A932" s="442" t="s">
        <v>1226</v>
      </c>
      <c r="B932" s="375" t="s">
        <v>944</v>
      </c>
      <c r="C932" s="376"/>
      <c r="D932" s="377"/>
      <c r="E932" s="377"/>
      <c r="F932" s="489">
        <f>F1173</f>
        <v>0</v>
      </c>
    </row>
    <row r="933" spans="1:6">
      <c r="A933" s="442" t="s">
        <v>1227</v>
      </c>
      <c r="B933" s="375" t="s">
        <v>945</v>
      </c>
      <c r="C933" s="376"/>
      <c r="D933" s="377"/>
      <c r="E933" s="377"/>
      <c r="F933" s="489">
        <f>F1194</f>
        <v>0</v>
      </c>
    </row>
    <row r="934" spans="1:6">
      <c r="A934" s="442" t="s">
        <v>1228</v>
      </c>
      <c r="B934" s="375" t="s">
        <v>946</v>
      </c>
      <c r="C934" s="376"/>
      <c r="D934" s="377"/>
      <c r="E934" s="377"/>
      <c r="F934" s="489">
        <f>F1218</f>
        <v>0</v>
      </c>
    </row>
    <row r="935" spans="1:6">
      <c r="A935" s="442" t="s">
        <v>1229</v>
      </c>
      <c r="B935" s="375" t="s">
        <v>947</v>
      </c>
      <c r="C935" s="376"/>
      <c r="D935" s="377"/>
      <c r="E935" s="377"/>
      <c r="F935" s="489">
        <f>F1256</f>
        <v>0</v>
      </c>
    </row>
    <row r="936" spans="1:6">
      <c r="A936" s="416"/>
      <c r="B936" s="458" t="s">
        <v>1223</v>
      </c>
      <c r="C936" s="459"/>
      <c r="D936" s="419"/>
      <c r="E936" s="419"/>
      <c r="F936" s="420">
        <f>SUM(F931:F935)</f>
        <v>0</v>
      </c>
    </row>
    <row r="937" spans="1:6">
      <c r="A937" s="375"/>
      <c r="B937" s="375"/>
      <c r="C937" s="376"/>
      <c r="D937" s="377"/>
      <c r="E937" s="377"/>
      <c r="F937" s="412"/>
    </row>
    <row r="938" spans="1:6" ht="44.4" customHeight="1">
      <c r="A938" s="375"/>
      <c r="B938" s="463" t="s">
        <v>948</v>
      </c>
      <c r="C938" s="376"/>
      <c r="D938" s="377"/>
      <c r="E938" s="377"/>
      <c r="F938" s="412"/>
    </row>
    <row r="939" spans="1:6" ht="10.199999999999999" customHeight="1">
      <c r="A939" s="375"/>
      <c r="B939" s="463"/>
      <c r="C939" s="376"/>
      <c r="D939" s="377"/>
      <c r="E939" s="377"/>
      <c r="F939" s="412"/>
    </row>
    <row r="940" spans="1:6" ht="30.6" customHeight="1">
      <c r="A940" s="375"/>
      <c r="B940" s="431"/>
      <c r="C940" s="376"/>
      <c r="D940" s="377"/>
      <c r="E940" s="377"/>
      <c r="F940" s="412"/>
    </row>
    <row r="941" spans="1:6">
      <c r="A941" s="375"/>
      <c r="B941" s="375"/>
      <c r="C941" s="376"/>
      <c r="D941" s="377"/>
      <c r="E941" s="377"/>
      <c r="F941" s="412"/>
    </row>
    <row r="942" spans="1:6">
      <c r="A942" s="375"/>
      <c r="B942" s="375"/>
      <c r="C942" s="376"/>
      <c r="D942" s="377"/>
      <c r="E942" s="377"/>
      <c r="F942" s="412"/>
    </row>
    <row r="943" spans="1:6">
      <c r="A943" s="421" t="s">
        <v>1225</v>
      </c>
      <c r="B943" s="421" t="s">
        <v>180</v>
      </c>
      <c r="C943" s="422"/>
      <c r="D943" s="423"/>
      <c r="E943" s="419"/>
      <c r="F943" s="490">
        <f>F1072</f>
        <v>0</v>
      </c>
    </row>
    <row r="944" spans="1:6" ht="22.8">
      <c r="A944" s="442"/>
      <c r="B944" s="431" t="s">
        <v>859</v>
      </c>
      <c r="C944" s="405"/>
      <c r="D944" s="406"/>
      <c r="E944" s="377"/>
      <c r="F944" s="491"/>
    </row>
    <row r="945" spans="1:6">
      <c r="A945" s="375"/>
      <c r="B945" s="375"/>
      <c r="C945" s="376"/>
      <c r="D945" s="377"/>
      <c r="E945" s="377"/>
      <c r="F945" s="412"/>
    </row>
    <row r="946" spans="1:6" ht="76.8" customHeight="1">
      <c r="A946" s="413" t="s">
        <v>1283</v>
      </c>
      <c r="B946" s="411" t="s">
        <v>949</v>
      </c>
      <c r="C946" s="376"/>
      <c r="D946" s="377"/>
      <c r="E946" s="377"/>
      <c r="F946" s="412"/>
    </row>
    <row r="947" spans="1:6">
      <c r="A947" s="375"/>
      <c r="B947" s="411" t="s">
        <v>950</v>
      </c>
      <c r="C947" s="376"/>
      <c r="D947" s="467"/>
      <c r="E947" s="468"/>
      <c r="F947" s="434"/>
    </row>
    <row r="948" spans="1:6" ht="15" customHeight="1">
      <c r="A948" s="375"/>
      <c r="B948" s="411" t="s">
        <v>951</v>
      </c>
      <c r="C948" s="376"/>
      <c r="D948" s="377"/>
      <c r="E948" s="377"/>
      <c r="F948" s="412"/>
    </row>
    <row r="949" spans="1:6">
      <c r="A949" s="375"/>
      <c r="B949" s="411" t="s">
        <v>952</v>
      </c>
      <c r="C949" s="376"/>
      <c r="D949" s="377"/>
      <c r="E949" s="377"/>
      <c r="F949" s="412"/>
    </row>
    <row r="950" spans="1:6">
      <c r="A950" s="375"/>
      <c r="B950" s="411" t="s">
        <v>953</v>
      </c>
      <c r="C950" s="376"/>
      <c r="D950" s="377"/>
      <c r="E950" s="377"/>
      <c r="F950" s="412"/>
    </row>
    <row r="951" spans="1:6">
      <c r="A951" s="375"/>
      <c r="B951" s="411" t="s">
        <v>954</v>
      </c>
      <c r="C951" s="376"/>
      <c r="D951" s="377"/>
      <c r="E951" s="377"/>
      <c r="F951" s="412"/>
    </row>
    <row r="952" spans="1:6">
      <c r="A952" s="375"/>
      <c r="B952" s="411" t="s">
        <v>955</v>
      </c>
      <c r="C952" s="376"/>
      <c r="D952" s="377"/>
      <c r="E952" s="377"/>
      <c r="F952" s="412"/>
    </row>
    <row r="953" spans="1:6">
      <c r="A953" s="375"/>
      <c r="B953" s="411" t="s">
        <v>956</v>
      </c>
      <c r="C953" s="376"/>
      <c r="D953" s="377"/>
      <c r="E953" s="377"/>
      <c r="F953" s="412"/>
    </row>
    <row r="954" spans="1:6">
      <c r="A954" s="375"/>
      <c r="B954" s="411" t="s">
        <v>957</v>
      </c>
      <c r="C954" s="376"/>
      <c r="D954" s="377"/>
      <c r="E954" s="377"/>
      <c r="F954" s="412"/>
    </row>
    <row r="955" spans="1:6">
      <c r="A955" s="375"/>
      <c r="B955" s="411" t="s">
        <v>958</v>
      </c>
      <c r="C955" s="376"/>
      <c r="D955" s="377"/>
      <c r="E955" s="377"/>
      <c r="F955" s="412"/>
    </row>
    <row r="956" spans="1:6" ht="15.6" customHeight="1">
      <c r="A956" s="375"/>
      <c r="B956" s="411" t="s">
        <v>959</v>
      </c>
      <c r="C956" s="376"/>
      <c r="D956" s="377"/>
      <c r="E956" s="377"/>
      <c r="F956" s="412"/>
    </row>
    <row r="957" spans="1:6">
      <c r="A957" s="375"/>
      <c r="B957" s="411" t="s">
        <v>960</v>
      </c>
      <c r="C957" s="376"/>
      <c r="D957" s="377"/>
      <c r="E957" s="377"/>
      <c r="F957" s="412"/>
    </row>
    <row r="958" spans="1:6">
      <c r="A958" s="375"/>
      <c r="B958" s="411" t="s">
        <v>961</v>
      </c>
      <c r="C958" s="376"/>
      <c r="D958" s="377"/>
      <c r="E958" s="377"/>
      <c r="F958" s="412"/>
    </row>
    <row r="959" spans="1:6">
      <c r="A959" s="375"/>
      <c r="B959" s="411" t="s">
        <v>962</v>
      </c>
      <c r="C959" s="376"/>
      <c r="D959" s="377"/>
      <c r="E959" s="377"/>
      <c r="F959" s="412"/>
    </row>
    <row r="960" spans="1:6">
      <c r="A960" s="375"/>
      <c r="B960" s="411" t="s">
        <v>963</v>
      </c>
      <c r="C960" s="376"/>
      <c r="D960" s="377"/>
      <c r="E960" s="377"/>
      <c r="F960" s="412"/>
    </row>
    <row r="961" spans="1:6" ht="23.4" thickBot="1">
      <c r="A961" s="375"/>
      <c r="B961" s="471" t="s">
        <v>964</v>
      </c>
      <c r="C961" s="472"/>
      <c r="D961" s="473"/>
      <c r="E961" s="473"/>
      <c r="F961" s="474"/>
    </row>
    <row r="962" spans="1:6">
      <c r="A962" s="375"/>
      <c r="B962" s="492"/>
      <c r="C962" s="476" t="s">
        <v>83</v>
      </c>
      <c r="D962" s="477">
        <v>1</v>
      </c>
      <c r="E962" s="519">
        <v>0</v>
      </c>
      <c r="F962" s="478">
        <f>D962*ROUND(E962,2)</f>
        <v>0</v>
      </c>
    </row>
    <row r="963" spans="1:6">
      <c r="A963" s="375"/>
      <c r="B963" s="375"/>
      <c r="C963" s="376"/>
      <c r="D963" s="377"/>
      <c r="E963" s="377"/>
      <c r="F963" s="412"/>
    </row>
    <row r="964" spans="1:6" ht="19.8" customHeight="1">
      <c r="A964" s="413" t="s">
        <v>1285</v>
      </c>
      <c r="B964" s="450" t="s">
        <v>1425</v>
      </c>
      <c r="C964" s="520"/>
      <c r="D964" s="527"/>
      <c r="E964" s="527"/>
      <c r="F964" s="533"/>
    </row>
    <row r="965" spans="1:6" ht="33" customHeight="1">
      <c r="A965" s="375"/>
      <c r="B965" s="411" t="s">
        <v>965</v>
      </c>
      <c r="C965" s="520"/>
      <c r="D965" s="527"/>
      <c r="E965" s="527"/>
      <c r="F965" s="533"/>
    </row>
    <row r="966" spans="1:6" ht="22.8">
      <c r="A966" s="375"/>
      <c r="B966" s="411" t="s">
        <v>966</v>
      </c>
      <c r="C966" s="520"/>
      <c r="D966" s="527"/>
      <c r="E966" s="527"/>
      <c r="F966" s="533"/>
    </row>
    <row r="967" spans="1:6">
      <c r="A967" s="375"/>
      <c r="B967" s="411" t="s">
        <v>950</v>
      </c>
      <c r="C967" s="376"/>
      <c r="D967" s="467"/>
      <c r="E967" s="468"/>
      <c r="F967" s="434"/>
    </row>
    <row r="968" spans="1:6">
      <c r="A968" s="375"/>
      <c r="B968" s="411" t="s">
        <v>967</v>
      </c>
      <c r="C968" s="376"/>
      <c r="D968" s="467"/>
      <c r="E968" s="468"/>
      <c r="F968" s="434"/>
    </row>
    <row r="969" spans="1:6">
      <c r="A969" s="375"/>
      <c r="B969" s="411" t="s">
        <v>952</v>
      </c>
      <c r="C969" s="376"/>
      <c r="D969" s="467"/>
      <c r="E969" s="468"/>
      <c r="F969" s="434"/>
    </row>
    <row r="970" spans="1:6">
      <c r="A970" s="375"/>
      <c r="B970" s="411" t="s">
        <v>953</v>
      </c>
      <c r="C970" s="376"/>
      <c r="D970" s="467"/>
      <c r="E970" s="468"/>
      <c r="F970" s="434"/>
    </row>
    <row r="971" spans="1:6">
      <c r="A971" s="375"/>
      <c r="B971" s="411" t="s">
        <v>968</v>
      </c>
      <c r="C971" s="376"/>
      <c r="D971" s="467"/>
      <c r="E971" s="468"/>
      <c r="F971" s="434"/>
    </row>
    <row r="972" spans="1:6">
      <c r="A972" s="375"/>
      <c r="B972" s="411" t="s">
        <v>955</v>
      </c>
      <c r="C972" s="376"/>
      <c r="D972" s="467"/>
      <c r="E972" s="468"/>
      <c r="F972" s="434"/>
    </row>
    <row r="973" spans="1:6">
      <c r="A973" s="375"/>
      <c r="B973" s="411" t="s">
        <v>969</v>
      </c>
      <c r="C973" s="376"/>
      <c r="D973" s="467"/>
      <c r="E973" s="468"/>
      <c r="F973" s="434"/>
    </row>
    <row r="974" spans="1:6">
      <c r="A974" s="375"/>
      <c r="B974" s="411" t="s">
        <v>957</v>
      </c>
      <c r="C974" s="376"/>
      <c r="D974" s="467"/>
      <c r="E974" s="468"/>
      <c r="F974" s="434"/>
    </row>
    <row r="975" spans="1:6">
      <c r="A975" s="375"/>
      <c r="B975" s="411" t="s">
        <v>958</v>
      </c>
      <c r="C975" s="376"/>
      <c r="D975" s="467"/>
      <c r="E975" s="468"/>
      <c r="F975" s="434"/>
    </row>
    <row r="976" spans="1:6">
      <c r="A976" s="375"/>
      <c r="B976" s="411" t="s">
        <v>959</v>
      </c>
      <c r="C976" s="376"/>
      <c r="D976" s="467"/>
      <c r="E976" s="468"/>
      <c r="F976" s="434"/>
    </row>
    <row r="977" spans="1:6">
      <c r="A977" s="375"/>
      <c r="B977" s="411" t="s">
        <v>970</v>
      </c>
      <c r="C977" s="376"/>
      <c r="D977" s="467"/>
      <c r="E977" s="468"/>
      <c r="F977" s="434"/>
    </row>
    <row r="978" spans="1:6">
      <c r="A978" s="375"/>
      <c r="B978" s="411" t="s">
        <v>971</v>
      </c>
      <c r="C978" s="376"/>
      <c r="D978" s="467"/>
      <c r="E978" s="468"/>
      <c r="F978" s="434"/>
    </row>
    <row r="979" spans="1:6">
      <c r="A979" s="375"/>
      <c r="B979" s="411" t="s">
        <v>972</v>
      </c>
      <c r="C979" s="376"/>
      <c r="D979" s="467"/>
      <c r="E979" s="468"/>
      <c r="F979" s="434"/>
    </row>
    <row r="980" spans="1:6">
      <c r="A980" s="375"/>
      <c r="B980" s="411" t="s">
        <v>963</v>
      </c>
      <c r="C980" s="376"/>
      <c r="D980" s="467"/>
      <c r="E980" s="468"/>
      <c r="F980" s="434"/>
    </row>
    <row r="981" spans="1:6" ht="23.4" thickBot="1">
      <c r="A981" s="375"/>
      <c r="B981" s="471" t="s">
        <v>973</v>
      </c>
      <c r="C981" s="472"/>
      <c r="D981" s="493"/>
      <c r="E981" s="479"/>
      <c r="F981" s="480"/>
    </row>
    <row r="982" spans="1:6">
      <c r="A982" s="375"/>
      <c r="B982" s="492"/>
      <c r="C982" s="476" t="s">
        <v>83</v>
      </c>
      <c r="D982" s="477">
        <v>4</v>
      </c>
      <c r="E982" s="519">
        <v>0</v>
      </c>
      <c r="F982" s="478">
        <f>D982*ROUND(E982,2)</f>
        <v>0</v>
      </c>
    </row>
    <row r="983" spans="1:6">
      <c r="A983" s="375"/>
      <c r="B983" s="411"/>
      <c r="C983" s="373"/>
      <c r="D983" s="485"/>
      <c r="E983" s="377"/>
      <c r="F983" s="412"/>
    </row>
    <row r="984" spans="1:6" ht="22.8">
      <c r="A984" s="413" t="s">
        <v>1286</v>
      </c>
      <c r="B984" s="450" t="s">
        <v>1426</v>
      </c>
      <c r="C984" s="531"/>
      <c r="D984" s="532"/>
      <c r="E984" s="527"/>
      <c r="F984" s="533"/>
    </row>
    <row r="985" spans="1:6" ht="22.8">
      <c r="A985" s="375"/>
      <c r="B985" s="411" t="s">
        <v>974</v>
      </c>
      <c r="C985" s="531"/>
      <c r="D985" s="532"/>
      <c r="E985" s="527"/>
      <c r="F985" s="533"/>
    </row>
    <row r="986" spans="1:6">
      <c r="A986" s="375"/>
      <c r="B986" s="411" t="s">
        <v>975</v>
      </c>
      <c r="C986" s="531"/>
      <c r="D986" s="532"/>
      <c r="E986" s="527"/>
      <c r="F986" s="533"/>
    </row>
    <row r="987" spans="1:6">
      <c r="A987" s="375"/>
      <c r="B987" s="411" t="s">
        <v>950</v>
      </c>
      <c r="C987" s="531"/>
      <c r="D987" s="467"/>
      <c r="E987" s="468"/>
      <c r="F987" s="434"/>
    </row>
    <row r="988" spans="1:6">
      <c r="A988" s="375"/>
      <c r="B988" s="411" t="s">
        <v>951</v>
      </c>
      <c r="C988" s="531"/>
      <c r="D988" s="467"/>
      <c r="E988" s="468"/>
      <c r="F988" s="434"/>
    </row>
    <row r="989" spans="1:6">
      <c r="A989" s="375"/>
      <c r="B989" s="411" t="s">
        <v>952</v>
      </c>
      <c r="C989" s="531"/>
      <c r="D989" s="467"/>
      <c r="E989" s="468"/>
      <c r="F989" s="434"/>
    </row>
    <row r="990" spans="1:6">
      <c r="A990" s="375"/>
      <c r="B990" s="411" t="s">
        <v>953</v>
      </c>
      <c r="C990" s="531"/>
      <c r="D990" s="467"/>
      <c r="E990" s="468"/>
      <c r="F990" s="434"/>
    </row>
    <row r="991" spans="1:6">
      <c r="A991" s="375"/>
      <c r="B991" s="411" t="s">
        <v>976</v>
      </c>
      <c r="C991" s="531"/>
      <c r="D991" s="467"/>
      <c r="E991" s="468"/>
      <c r="F991" s="434"/>
    </row>
    <row r="992" spans="1:6">
      <c r="A992" s="375"/>
      <c r="B992" s="411" t="s">
        <v>955</v>
      </c>
      <c r="C992" s="531"/>
      <c r="D992" s="467"/>
      <c r="E992" s="468"/>
      <c r="F992" s="434"/>
    </row>
    <row r="993" spans="1:6">
      <c r="A993" s="375"/>
      <c r="B993" s="411" t="s">
        <v>977</v>
      </c>
      <c r="C993" s="531"/>
      <c r="D993" s="467"/>
      <c r="E993" s="468"/>
      <c r="F993" s="434"/>
    </row>
    <row r="994" spans="1:6">
      <c r="A994" s="375"/>
      <c r="B994" s="411" t="s">
        <v>957</v>
      </c>
      <c r="C994" s="531"/>
      <c r="D994" s="467"/>
      <c r="E994" s="468"/>
      <c r="F994" s="434"/>
    </row>
    <row r="995" spans="1:6">
      <c r="A995" s="375"/>
      <c r="B995" s="411" t="s">
        <v>978</v>
      </c>
      <c r="C995" s="531"/>
      <c r="D995" s="467"/>
      <c r="E995" s="468"/>
      <c r="F995" s="434"/>
    </row>
    <row r="996" spans="1:6">
      <c r="A996" s="375"/>
      <c r="B996" s="411" t="s">
        <v>959</v>
      </c>
      <c r="C996" s="531"/>
      <c r="D996" s="467"/>
      <c r="E996" s="468"/>
      <c r="F996" s="434"/>
    </row>
    <row r="997" spans="1:6">
      <c r="A997" s="375"/>
      <c r="B997" s="411" t="s">
        <v>979</v>
      </c>
      <c r="C997" s="531"/>
      <c r="D997" s="467"/>
      <c r="E997" s="468"/>
      <c r="F997" s="434"/>
    </row>
    <row r="998" spans="1:6">
      <c r="A998" s="375"/>
      <c r="B998" s="411" t="s">
        <v>980</v>
      </c>
      <c r="C998" s="531"/>
      <c r="D998" s="467"/>
      <c r="E998" s="468"/>
      <c r="F998" s="434"/>
    </row>
    <row r="999" spans="1:6">
      <c r="A999" s="375"/>
      <c r="B999" s="411" t="s">
        <v>972</v>
      </c>
      <c r="C999" s="531"/>
      <c r="D999" s="467"/>
      <c r="E999" s="468"/>
      <c r="F999" s="434"/>
    </row>
    <row r="1000" spans="1:6">
      <c r="A1000" s="375"/>
      <c r="B1000" s="411" t="s">
        <v>963</v>
      </c>
      <c r="C1000" s="531"/>
      <c r="D1000" s="467"/>
      <c r="E1000" s="468"/>
      <c r="F1000" s="434"/>
    </row>
    <row r="1001" spans="1:6" ht="23.4" thickBot="1">
      <c r="A1001" s="375"/>
      <c r="B1001" s="471" t="s">
        <v>981</v>
      </c>
      <c r="C1001" s="534"/>
      <c r="D1001" s="493"/>
      <c r="E1001" s="479"/>
      <c r="F1001" s="480"/>
    </row>
    <row r="1002" spans="1:6">
      <c r="A1002" s="375"/>
      <c r="B1002" s="492"/>
      <c r="C1002" s="494" t="s">
        <v>27</v>
      </c>
      <c r="D1002" s="477">
        <v>3</v>
      </c>
      <c r="E1002" s="519">
        <v>0</v>
      </c>
      <c r="F1002" s="478">
        <f>D1002*ROUND(E1002,2)</f>
        <v>0</v>
      </c>
    </row>
    <row r="1003" spans="1:6">
      <c r="A1003" s="375"/>
      <c r="B1003" s="411"/>
      <c r="C1003" s="373"/>
      <c r="D1003" s="485"/>
      <c r="E1003" s="377"/>
      <c r="F1003" s="412"/>
    </row>
    <row r="1004" spans="1:6" ht="30" customHeight="1">
      <c r="A1004" s="413" t="s">
        <v>1287</v>
      </c>
      <c r="B1004" s="450" t="s">
        <v>1427</v>
      </c>
      <c r="C1004" s="531"/>
      <c r="D1004" s="532"/>
      <c r="E1004" s="527"/>
      <c r="F1004" s="533"/>
    </row>
    <row r="1005" spans="1:6" ht="28.2" customHeight="1">
      <c r="A1005" s="375"/>
      <c r="B1005" s="411" t="s">
        <v>974</v>
      </c>
      <c r="C1005" s="531"/>
      <c r="D1005" s="532"/>
      <c r="E1005" s="527"/>
      <c r="F1005" s="533"/>
    </row>
    <row r="1006" spans="1:6">
      <c r="A1006" s="375"/>
      <c r="B1006" s="411" t="s">
        <v>975</v>
      </c>
      <c r="C1006" s="531"/>
      <c r="D1006" s="532"/>
      <c r="E1006" s="527"/>
      <c r="F1006" s="533"/>
    </row>
    <row r="1007" spans="1:6">
      <c r="A1007" s="375"/>
      <c r="B1007" s="411" t="s">
        <v>950</v>
      </c>
      <c r="C1007" s="531"/>
      <c r="D1007" s="467"/>
      <c r="E1007" s="468"/>
      <c r="F1007" s="434"/>
    </row>
    <row r="1008" spans="1:6">
      <c r="A1008" s="375"/>
      <c r="B1008" s="411" t="s">
        <v>951</v>
      </c>
      <c r="C1008" s="531"/>
      <c r="D1008" s="467"/>
      <c r="E1008" s="468"/>
      <c r="F1008" s="434"/>
    </row>
    <row r="1009" spans="1:6">
      <c r="A1009" s="375"/>
      <c r="B1009" s="411" t="s">
        <v>952</v>
      </c>
      <c r="C1009" s="531"/>
      <c r="D1009" s="467"/>
      <c r="E1009" s="468"/>
      <c r="F1009" s="434"/>
    </row>
    <row r="1010" spans="1:6">
      <c r="A1010" s="375"/>
      <c r="B1010" s="411" t="s">
        <v>953</v>
      </c>
      <c r="C1010" s="531"/>
      <c r="D1010" s="467"/>
      <c r="E1010" s="468"/>
      <c r="F1010" s="434"/>
    </row>
    <row r="1011" spans="1:6">
      <c r="A1011" s="375"/>
      <c r="B1011" s="411" t="s">
        <v>976</v>
      </c>
      <c r="C1011" s="531"/>
      <c r="D1011" s="467"/>
      <c r="E1011" s="468"/>
      <c r="F1011" s="434"/>
    </row>
    <row r="1012" spans="1:6">
      <c r="A1012" s="375"/>
      <c r="B1012" s="411" t="s">
        <v>955</v>
      </c>
      <c r="C1012" s="531"/>
      <c r="D1012" s="467"/>
      <c r="E1012" s="468"/>
      <c r="F1012" s="434"/>
    </row>
    <row r="1013" spans="1:6">
      <c r="A1013" s="375"/>
      <c r="B1013" s="411" t="s">
        <v>982</v>
      </c>
      <c r="C1013" s="531"/>
      <c r="D1013" s="467"/>
      <c r="E1013" s="468"/>
      <c r="F1013" s="434"/>
    </row>
    <row r="1014" spans="1:6">
      <c r="A1014" s="375"/>
      <c r="B1014" s="411" t="s">
        <v>957</v>
      </c>
      <c r="C1014" s="531"/>
      <c r="D1014" s="467"/>
      <c r="E1014" s="468"/>
      <c r="F1014" s="434"/>
    </row>
    <row r="1015" spans="1:6">
      <c r="A1015" s="375"/>
      <c r="B1015" s="411" t="s">
        <v>978</v>
      </c>
      <c r="C1015" s="531"/>
      <c r="D1015" s="467"/>
      <c r="E1015" s="468"/>
      <c r="F1015" s="434"/>
    </row>
    <row r="1016" spans="1:6">
      <c r="A1016" s="375"/>
      <c r="B1016" s="411" t="s">
        <v>959</v>
      </c>
      <c r="C1016" s="531"/>
      <c r="D1016" s="467"/>
      <c r="E1016" s="468"/>
      <c r="F1016" s="434"/>
    </row>
    <row r="1017" spans="1:6">
      <c r="A1017" s="375"/>
      <c r="B1017" s="411" t="s">
        <v>983</v>
      </c>
      <c r="C1017" s="531"/>
      <c r="D1017" s="467"/>
      <c r="E1017" s="468"/>
      <c r="F1017" s="434"/>
    </row>
    <row r="1018" spans="1:6">
      <c r="A1018" s="375"/>
      <c r="B1018" s="411" t="s">
        <v>980</v>
      </c>
      <c r="C1018" s="531"/>
      <c r="D1018" s="467"/>
      <c r="E1018" s="468"/>
      <c r="F1018" s="434"/>
    </row>
    <row r="1019" spans="1:6">
      <c r="A1019" s="375"/>
      <c r="B1019" s="411" t="s">
        <v>972</v>
      </c>
      <c r="C1019" s="531"/>
      <c r="D1019" s="467"/>
      <c r="E1019" s="468"/>
      <c r="F1019" s="434"/>
    </row>
    <row r="1020" spans="1:6">
      <c r="A1020" s="375"/>
      <c r="B1020" s="411" t="s">
        <v>963</v>
      </c>
      <c r="C1020" s="531"/>
      <c r="D1020" s="467"/>
      <c r="E1020" s="468"/>
      <c r="F1020" s="434"/>
    </row>
    <row r="1021" spans="1:6" ht="23.4" thickBot="1">
      <c r="A1021" s="375"/>
      <c r="B1021" s="471" t="s">
        <v>984</v>
      </c>
      <c r="C1021" s="534"/>
      <c r="D1021" s="493"/>
      <c r="E1021" s="479"/>
      <c r="F1021" s="480"/>
    </row>
    <row r="1022" spans="1:6">
      <c r="A1022" s="375"/>
      <c r="B1022" s="492"/>
      <c r="C1022" s="494" t="s">
        <v>27</v>
      </c>
      <c r="D1022" s="477">
        <v>7</v>
      </c>
      <c r="E1022" s="519">
        <v>0</v>
      </c>
      <c r="F1022" s="478">
        <f>D1022*ROUND(E1022,2)</f>
        <v>0</v>
      </c>
    </row>
    <row r="1023" spans="1:6">
      <c r="A1023" s="375"/>
      <c r="B1023" s="411"/>
      <c r="C1023" s="373"/>
      <c r="D1023" s="485"/>
      <c r="E1023" s="377"/>
      <c r="F1023" s="412"/>
    </row>
    <row r="1024" spans="1:6" ht="16.2" customHeight="1">
      <c r="A1024" s="413" t="s">
        <v>1288</v>
      </c>
      <c r="B1024" s="450" t="s">
        <v>1428</v>
      </c>
      <c r="C1024" s="531"/>
      <c r="D1024" s="532"/>
      <c r="E1024" s="527"/>
      <c r="F1024" s="533"/>
    </row>
    <row r="1025" spans="1:6" ht="32.4" customHeight="1">
      <c r="A1025" s="375"/>
      <c r="B1025" s="411" t="s">
        <v>985</v>
      </c>
      <c r="C1025" s="531"/>
      <c r="D1025" s="532"/>
      <c r="E1025" s="527"/>
      <c r="F1025" s="533"/>
    </row>
    <row r="1026" spans="1:6">
      <c r="A1026" s="375"/>
      <c r="B1026" s="411" t="s">
        <v>986</v>
      </c>
      <c r="C1026" s="531"/>
      <c r="D1026" s="532"/>
      <c r="E1026" s="527"/>
      <c r="F1026" s="533"/>
    </row>
    <row r="1027" spans="1:6">
      <c r="A1027" s="375"/>
      <c r="B1027" s="411" t="s">
        <v>950</v>
      </c>
      <c r="C1027" s="531"/>
      <c r="D1027" s="467"/>
      <c r="E1027" s="468"/>
      <c r="F1027" s="434"/>
    </row>
    <row r="1028" spans="1:6">
      <c r="A1028" s="375"/>
      <c r="B1028" s="411" t="s">
        <v>967</v>
      </c>
      <c r="C1028" s="531"/>
      <c r="D1028" s="467"/>
      <c r="E1028" s="468"/>
      <c r="F1028" s="434"/>
    </row>
    <row r="1029" spans="1:6">
      <c r="A1029" s="375"/>
      <c r="B1029" s="411" t="s">
        <v>952</v>
      </c>
      <c r="C1029" s="531"/>
      <c r="D1029" s="467"/>
      <c r="E1029" s="468"/>
      <c r="F1029" s="434"/>
    </row>
    <row r="1030" spans="1:6">
      <c r="A1030" s="375"/>
      <c r="B1030" s="411" t="s">
        <v>953</v>
      </c>
      <c r="C1030" s="531"/>
      <c r="D1030" s="467"/>
      <c r="E1030" s="468"/>
      <c r="F1030" s="434"/>
    </row>
    <row r="1031" spans="1:6">
      <c r="A1031" s="375"/>
      <c r="B1031" s="411" t="s">
        <v>987</v>
      </c>
      <c r="C1031" s="531"/>
      <c r="D1031" s="467"/>
      <c r="E1031" s="468"/>
      <c r="F1031" s="434"/>
    </row>
    <row r="1032" spans="1:6">
      <c r="A1032" s="375"/>
      <c r="B1032" s="411" t="s">
        <v>955</v>
      </c>
      <c r="C1032" s="531"/>
      <c r="D1032" s="467"/>
      <c r="E1032" s="468"/>
      <c r="F1032" s="434"/>
    </row>
    <row r="1033" spans="1:6">
      <c r="A1033" s="375"/>
      <c r="B1033" s="411" t="s">
        <v>988</v>
      </c>
      <c r="C1033" s="531"/>
      <c r="D1033" s="467"/>
      <c r="E1033" s="468"/>
      <c r="F1033" s="434"/>
    </row>
    <row r="1034" spans="1:6">
      <c r="A1034" s="375"/>
      <c r="B1034" s="411" t="s">
        <v>989</v>
      </c>
      <c r="C1034" s="531"/>
      <c r="D1034" s="467"/>
      <c r="E1034" s="468"/>
      <c r="F1034" s="434"/>
    </row>
    <row r="1035" spans="1:6">
      <c r="A1035" s="375"/>
      <c r="B1035" s="411" t="s">
        <v>958</v>
      </c>
      <c r="C1035" s="531"/>
      <c r="D1035" s="467"/>
      <c r="E1035" s="468"/>
      <c r="F1035" s="434"/>
    </row>
    <row r="1036" spans="1:6">
      <c r="A1036" s="375"/>
      <c r="B1036" s="411" t="s">
        <v>959</v>
      </c>
      <c r="C1036" s="531"/>
      <c r="D1036" s="467"/>
      <c r="E1036" s="468"/>
      <c r="F1036" s="434"/>
    </row>
    <row r="1037" spans="1:6">
      <c r="A1037" s="375"/>
      <c r="B1037" s="411" t="s">
        <v>990</v>
      </c>
      <c r="C1037" s="531"/>
      <c r="D1037" s="467"/>
      <c r="E1037" s="468"/>
      <c r="F1037" s="434"/>
    </row>
    <row r="1038" spans="1:6">
      <c r="A1038" s="375"/>
      <c r="B1038" s="411" t="s">
        <v>991</v>
      </c>
      <c r="C1038" s="531"/>
      <c r="D1038" s="467"/>
      <c r="E1038" s="468"/>
      <c r="F1038" s="434"/>
    </row>
    <row r="1039" spans="1:6">
      <c r="A1039" s="375"/>
      <c r="B1039" s="411" t="s">
        <v>972</v>
      </c>
      <c r="C1039" s="531"/>
      <c r="D1039" s="467"/>
      <c r="E1039" s="468"/>
      <c r="F1039" s="434"/>
    </row>
    <row r="1040" spans="1:6">
      <c r="A1040" s="375"/>
      <c r="B1040" s="411" t="s">
        <v>963</v>
      </c>
      <c r="C1040" s="531"/>
      <c r="D1040" s="467"/>
      <c r="E1040" s="468"/>
      <c r="F1040" s="434"/>
    </row>
    <row r="1041" spans="1:6" ht="23.4" thickBot="1">
      <c r="A1041" s="375"/>
      <c r="B1041" s="471" t="s">
        <v>992</v>
      </c>
      <c r="C1041" s="534"/>
      <c r="D1041" s="493"/>
      <c r="E1041" s="479"/>
      <c r="F1041" s="480"/>
    </row>
    <row r="1042" spans="1:6">
      <c r="A1042" s="375"/>
      <c r="B1042" s="492"/>
      <c r="C1042" s="494" t="s">
        <v>27</v>
      </c>
      <c r="D1042" s="477">
        <v>1</v>
      </c>
      <c r="E1042" s="519">
        <v>0</v>
      </c>
      <c r="F1042" s="478">
        <f>D1042*ROUND(E1042,2)</f>
        <v>0</v>
      </c>
    </row>
    <row r="1043" spans="1:6">
      <c r="A1043" s="375"/>
      <c r="B1043" s="411"/>
      <c r="C1043" s="373"/>
      <c r="D1043" s="485"/>
      <c r="E1043" s="377"/>
      <c r="F1043" s="412"/>
    </row>
    <row r="1044" spans="1:6" ht="125.4">
      <c r="A1044" s="413" t="s">
        <v>1289</v>
      </c>
      <c r="B1044" s="450" t="s">
        <v>1429</v>
      </c>
      <c r="C1044" s="531"/>
      <c r="D1044" s="467"/>
      <c r="E1044" s="468"/>
      <c r="F1044" s="434"/>
    </row>
    <row r="1045" spans="1:6" ht="30" customHeight="1">
      <c r="A1045" s="375"/>
      <c r="B1045" s="495" t="s">
        <v>993</v>
      </c>
      <c r="C1045" s="531"/>
      <c r="D1045" s="467"/>
      <c r="E1045" s="468"/>
      <c r="F1045" s="434"/>
    </row>
    <row r="1046" spans="1:6">
      <c r="A1046" s="375"/>
      <c r="B1046" s="495"/>
      <c r="C1046" s="531" t="s">
        <v>27</v>
      </c>
      <c r="D1046" s="467">
        <v>1</v>
      </c>
      <c r="E1046" s="518">
        <v>0</v>
      </c>
      <c r="F1046" s="434">
        <f>D1046*ROUND(E1046,2)</f>
        <v>0</v>
      </c>
    </row>
    <row r="1047" spans="1:6">
      <c r="A1047" s="375"/>
      <c r="B1047" s="495"/>
      <c r="C1047" s="531"/>
      <c r="D1047" s="467"/>
      <c r="E1047" s="468"/>
      <c r="F1047" s="434"/>
    </row>
    <row r="1048" spans="1:6" ht="136.80000000000001">
      <c r="A1048" s="413" t="s">
        <v>1290</v>
      </c>
      <c r="B1048" s="450" t="s">
        <v>1430</v>
      </c>
      <c r="C1048" s="531"/>
      <c r="D1048" s="532"/>
      <c r="E1048" s="536"/>
      <c r="F1048" s="535"/>
    </row>
    <row r="1049" spans="1:6" ht="22.8">
      <c r="A1049" s="375"/>
      <c r="B1049" s="495" t="s">
        <v>994</v>
      </c>
      <c r="C1049" s="531"/>
      <c r="D1049" s="532"/>
      <c r="E1049" s="536"/>
      <c r="F1049" s="535"/>
    </row>
    <row r="1050" spans="1:6">
      <c r="A1050" s="375"/>
      <c r="B1050" s="495"/>
      <c r="C1050" s="373" t="s">
        <v>27</v>
      </c>
      <c r="D1050" s="467">
        <v>2</v>
      </c>
      <c r="E1050" s="518">
        <v>0</v>
      </c>
      <c r="F1050" s="434">
        <f>ROUND(E1050,2)*D1050</f>
        <v>0</v>
      </c>
    </row>
    <row r="1051" spans="1:6">
      <c r="A1051" s="375"/>
      <c r="B1051" s="495"/>
      <c r="C1051" s="373"/>
      <c r="D1051" s="485"/>
      <c r="E1051" s="496"/>
      <c r="F1051" s="491"/>
    </row>
    <row r="1052" spans="1:6" ht="125.4">
      <c r="A1052" s="413" t="s">
        <v>1291</v>
      </c>
      <c r="B1052" s="450" t="s">
        <v>1431</v>
      </c>
      <c r="C1052" s="373"/>
      <c r="D1052" s="467"/>
      <c r="E1052" s="468"/>
      <c r="F1052" s="434"/>
    </row>
    <row r="1053" spans="1:6" ht="32.4" customHeight="1">
      <c r="A1053" s="375"/>
      <c r="B1053" s="495" t="s">
        <v>995</v>
      </c>
      <c r="C1053" s="373" t="s">
        <v>27</v>
      </c>
      <c r="D1053" s="467">
        <v>2</v>
      </c>
      <c r="E1053" s="518">
        <v>0</v>
      </c>
      <c r="F1053" s="434">
        <f>ROUND(E1053,2)*D1053</f>
        <v>0</v>
      </c>
    </row>
    <row r="1054" spans="1:6" ht="30" customHeight="1">
      <c r="A1054" s="375"/>
      <c r="B1054" s="495" t="s">
        <v>996</v>
      </c>
      <c r="C1054" s="531" t="s">
        <v>27</v>
      </c>
      <c r="D1054" s="467"/>
      <c r="E1054" s="468"/>
      <c r="F1054" s="434"/>
    </row>
    <row r="1055" spans="1:6" ht="18.600000000000001" customHeight="1">
      <c r="A1055" s="375"/>
      <c r="B1055" s="495" t="s">
        <v>997</v>
      </c>
      <c r="C1055" s="531"/>
      <c r="D1055" s="467">
        <v>2</v>
      </c>
      <c r="E1055" s="518">
        <v>0</v>
      </c>
      <c r="F1055" s="434">
        <f>ROUND(E1055,2)*D1055</f>
        <v>0</v>
      </c>
    </row>
    <row r="1056" spans="1:6" ht="42.6" customHeight="1">
      <c r="A1056" s="375"/>
      <c r="B1056" s="495" t="s">
        <v>998</v>
      </c>
      <c r="C1056" s="531" t="s">
        <v>27</v>
      </c>
      <c r="D1056" s="467"/>
      <c r="E1056" s="468"/>
      <c r="F1056" s="434"/>
    </row>
    <row r="1057" spans="1:6" ht="18" customHeight="1">
      <c r="A1057" s="375"/>
      <c r="B1057" s="495" t="s">
        <v>999</v>
      </c>
      <c r="C1057" s="531"/>
      <c r="D1057" s="467">
        <v>2</v>
      </c>
      <c r="E1057" s="518">
        <v>0</v>
      </c>
      <c r="F1057" s="434">
        <f>D1057*ROUND(E1057,2)</f>
        <v>0</v>
      </c>
    </row>
    <row r="1058" spans="1:6">
      <c r="A1058" s="375"/>
      <c r="B1058" s="495"/>
      <c r="C1058" s="373"/>
      <c r="D1058" s="485"/>
      <c r="E1058" s="496"/>
      <c r="F1058" s="491"/>
    </row>
    <row r="1059" spans="1:6" ht="136.19999999999999" customHeight="1">
      <c r="A1059" s="413" t="s">
        <v>1292</v>
      </c>
      <c r="B1059" s="450" t="s">
        <v>1432</v>
      </c>
      <c r="C1059" s="531" t="s">
        <v>27</v>
      </c>
      <c r="D1059" s="467"/>
      <c r="E1059" s="468"/>
      <c r="F1059" s="434"/>
    </row>
    <row r="1060" spans="1:6" ht="22.8">
      <c r="A1060" s="375"/>
      <c r="B1060" s="495" t="s">
        <v>995</v>
      </c>
      <c r="C1060" s="531"/>
      <c r="D1060" s="467">
        <v>1</v>
      </c>
      <c r="E1060" s="518">
        <v>0</v>
      </c>
      <c r="F1060" s="434">
        <f>D1060*ROUND(E1060,2)</f>
        <v>0</v>
      </c>
    </row>
    <row r="1061" spans="1:6" ht="22.8">
      <c r="A1061" s="375"/>
      <c r="B1061" s="495" t="s">
        <v>996</v>
      </c>
      <c r="C1061" s="531" t="s">
        <v>27</v>
      </c>
      <c r="D1061" s="467"/>
      <c r="E1061" s="468"/>
      <c r="F1061" s="434"/>
    </row>
    <row r="1062" spans="1:6">
      <c r="A1062" s="375"/>
      <c r="B1062" s="495" t="s">
        <v>997</v>
      </c>
      <c r="C1062" s="531"/>
      <c r="D1062" s="467">
        <v>1</v>
      </c>
      <c r="E1062" s="518">
        <v>0</v>
      </c>
      <c r="F1062" s="434">
        <f>D1062*ROUND(E1062,2)</f>
        <v>0</v>
      </c>
    </row>
    <row r="1063" spans="1:6" ht="34.200000000000003">
      <c r="A1063" s="375"/>
      <c r="B1063" s="495" t="s">
        <v>1000</v>
      </c>
      <c r="C1063" s="531" t="s">
        <v>27</v>
      </c>
      <c r="D1063" s="467"/>
      <c r="E1063" s="468"/>
      <c r="F1063" s="434"/>
    </row>
    <row r="1064" spans="1:6">
      <c r="A1064" s="375"/>
      <c r="B1064" s="495" t="s">
        <v>1001</v>
      </c>
      <c r="C1064" s="531"/>
      <c r="D1064" s="467">
        <v>1</v>
      </c>
      <c r="E1064" s="518">
        <v>0</v>
      </c>
      <c r="F1064" s="434">
        <f>D1064*ROUND(E1064,2)</f>
        <v>0</v>
      </c>
    </row>
    <row r="1065" spans="1:6">
      <c r="A1065" s="375"/>
      <c r="B1065" s="411"/>
      <c r="C1065" s="373"/>
      <c r="D1065" s="485"/>
      <c r="E1065" s="377"/>
      <c r="F1065" s="412"/>
    </row>
    <row r="1066" spans="1:6">
      <c r="A1066" s="413" t="s">
        <v>1293</v>
      </c>
      <c r="B1066" s="495" t="s">
        <v>1002</v>
      </c>
      <c r="C1066" s="376" t="s">
        <v>20</v>
      </c>
      <c r="D1066" s="467">
        <v>1</v>
      </c>
      <c r="E1066" s="518">
        <v>0</v>
      </c>
      <c r="F1066" s="434">
        <f>D1066*ROUND(E1066,2)</f>
        <v>0</v>
      </c>
    </row>
    <row r="1067" spans="1:6">
      <c r="A1067" s="375"/>
      <c r="B1067" s="495"/>
      <c r="C1067" s="376"/>
      <c r="D1067" s="377"/>
      <c r="E1067" s="377"/>
      <c r="F1067" s="412"/>
    </row>
    <row r="1068" spans="1:6" ht="22.8">
      <c r="A1068" s="413" t="s">
        <v>1294</v>
      </c>
      <c r="B1068" s="497" t="s">
        <v>1003</v>
      </c>
      <c r="C1068" s="376" t="s">
        <v>20</v>
      </c>
      <c r="D1068" s="467">
        <v>1</v>
      </c>
      <c r="E1068" s="518">
        <v>0</v>
      </c>
      <c r="F1068" s="434">
        <f>D1068*ROUND(E1068,2)</f>
        <v>0</v>
      </c>
    </row>
    <row r="1069" spans="1:6">
      <c r="A1069" s="375"/>
      <c r="B1069" s="495"/>
      <c r="C1069" s="376"/>
      <c r="D1069" s="377"/>
      <c r="E1069" s="377"/>
      <c r="F1069" s="412"/>
    </row>
    <row r="1070" spans="1:6">
      <c r="A1070" s="375" t="s">
        <v>1295</v>
      </c>
      <c r="B1070" s="495" t="s">
        <v>1004</v>
      </c>
      <c r="C1070" s="498">
        <v>0.05</v>
      </c>
      <c r="D1070" s="377"/>
      <c r="E1070" s="377"/>
      <c r="F1070" s="491">
        <f>(F962+F982+F1002+F1022+F1042+F1046+F1050+F1053+F1055+F1057+F1060+F1062+F1064+F1066+F1068)*0.05</f>
        <v>0</v>
      </c>
    </row>
    <row r="1071" spans="1:6">
      <c r="A1071" s="375"/>
      <c r="B1071" s="375"/>
      <c r="C1071" s="376"/>
      <c r="D1071" s="377"/>
      <c r="E1071" s="377"/>
      <c r="F1071" s="412"/>
    </row>
    <row r="1072" spans="1:6">
      <c r="A1072" s="416"/>
      <c r="B1072" s="499" t="s">
        <v>1177</v>
      </c>
      <c r="C1072" s="500"/>
      <c r="D1072" s="501"/>
      <c r="E1072" s="501"/>
      <c r="F1072" s="502">
        <f>SUM(F962:F1071)</f>
        <v>0</v>
      </c>
    </row>
    <row r="1073" spans="1:6">
      <c r="A1073" s="375"/>
      <c r="B1073" s="404"/>
      <c r="C1073" s="409"/>
      <c r="D1073" s="410"/>
      <c r="E1073" s="410"/>
      <c r="F1073" s="407"/>
    </row>
    <row r="1074" spans="1:6">
      <c r="A1074" s="375"/>
      <c r="B1074" s="375"/>
      <c r="C1074" s="376"/>
      <c r="D1074" s="377"/>
      <c r="E1074" s="377"/>
      <c r="F1074" s="412"/>
    </row>
    <row r="1075" spans="1:6">
      <c r="A1075" s="421" t="s">
        <v>1226</v>
      </c>
      <c r="B1075" s="421" t="s">
        <v>944</v>
      </c>
      <c r="C1075" s="422"/>
      <c r="D1075" s="423"/>
      <c r="E1075" s="419"/>
      <c r="F1075" s="490">
        <f>F1173</f>
        <v>0</v>
      </c>
    </row>
    <row r="1076" spans="1:6">
      <c r="A1076" s="375"/>
      <c r="B1076" s="375"/>
      <c r="C1076" s="376"/>
      <c r="D1076" s="377"/>
      <c r="E1076" s="377"/>
      <c r="F1076" s="412"/>
    </row>
    <row r="1077" spans="1:6" ht="22.8">
      <c r="A1077" s="375"/>
      <c r="B1077" s="431" t="s">
        <v>859</v>
      </c>
      <c r="C1077" s="376"/>
      <c r="D1077" s="377"/>
      <c r="E1077" s="377"/>
      <c r="F1077" s="412"/>
    </row>
    <row r="1078" spans="1:6">
      <c r="A1078" s="375"/>
      <c r="B1078" s="375"/>
      <c r="C1078" s="376"/>
      <c r="D1078" s="377"/>
      <c r="E1078" s="377"/>
      <c r="F1078" s="412"/>
    </row>
    <row r="1079" spans="1:6" ht="45" customHeight="1">
      <c r="A1079" s="413" t="s">
        <v>1296</v>
      </c>
      <c r="B1079" s="495" t="s">
        <v>1005</v>
      </c>
      <c r="C1079" s="376"/>
      <c r="D1079" s="377"/>
      <c r="E1079" s="377"/>
      <c r="F1079" s="412"/>
    </row>
    <row r="1080" spans="1:6" ht="22.8">
      <c r="A1080" s="375"/>
      <c r="B1080" s="463" t="s">
        <v>1006</v>
      </c>
      <c r="C1080" s="376"/>
      <c r="D1080" s="377"/>
      <c r="E1080" s="377"/>
      <c r="F1080" s="412"/>
    </row>
    <row r="1081" spans="1:6">
      <c r="A1081" s="375"/>
      <c r="B1081" s="428" t="s">
        <v>1007</v>
      </c>
      <c r="C1081" s="373" t="s">
        <v>159</v>
      </c>
      <c r="D1081" s="467">
        <v>20</v>
      </c>
      <c r="E1081" s="518">
        <v>0</v>
      </c>
      <c r="F1081" s="434">
        <f t="shared" ref="F1081:F1086" si="1">D1081*ROUND(E1081,2)</f>
        <v>0</v>
      </c>
    </row>
    <row r="1082" spans="1:6">
      <c r="A1082" s="375"/>
      <c r="B1082" s="428" t="s">
        <v>1008</v>
      </c>
      <c r="C1082" s="373" t="s">
        <v>159</v>
      </c>
      <c r="D1082" s="467">
        <v>480</v>
      </c>
      <c r="E1082" s="518">
        <v>0</v>
      </c>
      <c r="F1082" s="434">
        <f t="shared" si="1"/>
        <v>0</v>
      </c>
    </row>
    <row r="1083" spans="1:6">
      <c r="A1083" s="375"/>
      <c r="B1083" s="428" t="s">
        <v>1009</v>
      </c>
      <c r="C1083" s="373" t="s">
        <v>159</v>
      </c>
      <c r="D1083" s="467">
        <v>80</v>
      </c>
      <c r="E1083" s="518">
        <v>0</v>
      </c>
      <c r="F1083" s="434">
        <f t="shared" si="1"/>
        <v>0</v>
      </c>
    </row>
    <row r="1084" spans="1:6">
      <c r="A1084" s="375"/>
      <c r="B1084" s="428" t="s">
        <v>1010</v>
      </c>
      <c r="C1084" s="373" t="s">
        <v>159</v>
      </c>
      <c r="D1084" s="467">
        <v>150</v>
      </c>
      <c r="E1084" s="518">
        <v>0</v>
      </c>
      <c r="F1084" s="434">
        <f t="shared" si="1"/>
        <v>0</v>
      </c>
    </row>
    <row r="1085" spans="1:6">
      <c r="A1085" s="375"/>
      <c r="B1085" s="428" t="s">
        <v>1011</v>
      </c>
      <c r="C1085" s="373" t="s">
        <v>159</v>
      </c>
      <c r="D1085" s="467">
        <v>400</v>
      </c>
      <c r="E1085" s="518">
        <v>0</v>
      </c>
      <c r="F1085" s="434">
        <f t="shared" si="1"/>
        <v>0</v>
      </c>
    </row>
    <row r="1086" spans="1:6">
      <c r="A1086" s="375"/>
      <c r="B1086" s="428" t="s">
        <v>1012</v>
      </c>
      <c r="C1086" s="373" t="s">
        <v>159</v>
      </c>
      <c r="D1086" s="467">
        <v>130</v>
      </c>
      <c r="E1086" s="518">
        <v>0</v>
      </c>
      <c r="F1086" s="434">
        <f t="shared" si="1"/>
        <v>0</v>
      </c>
    </row>
    <row r="1087" spans="1:6">
      <c r="A1087" s="375"/>
      <c r="B1087" s="375"/>
      <c r="C1087" s="376"/>
      <c r="D1087" s="377"/>
      <c r="E1087" s="377"/>
      <c r="F1087" s="412"/>
    </row>
    <row r="1088" spans="1:6">
      <c r="A1088" s="413" t="s">
        <v>1284</v>
      </c>
      <c r="B1088" s="503" t="s">
        <v>1013</v>
      </c>
      <c r="C1088" s="376"/>
      <c r="D1088" s="377"/>
      <c r="E1088" s="377"/>
      <c r="F1088" s="412"/>
    </row>
    <row r="1089" spans="1:6">
      <c r="A1089" s="375"/>
      <c r="B1089" s="503" t="s">
        <v>1014</v>
      </c>
      <c r="C1089" s="376"/>
      <c r="D1089" s="377"/>
      <c r="E1089" s="377"/>
      <c r="F1089" s="412"/>
    </row>
    <row r="1090" spans="1:6">
      <c r="A1090" s="375"/>
      <c r="B1090" s="503" t="s">
        <v>1015</v>
      </c>
      <c r="C1090" s="373" t="s">
        <v>27</v>
      </c>
      <c r="D1090" s="467">
        <v>5</v>
      </c>
      <c r="E1090" s="518">
        <v>0</v>
      </c>
      <c r="F1090" s="434">
        <f>D1090*ROUND(E1090,2)</f>
        <v>0</v>
      </c>
    </row>
    <row r="1091" spans="1:6">
      <c r="A1091" s="375"/>
      <c r="B1091" s="375"/>
      <c r="C1091" s="376"/>
      <c r="D1091" s="377"/>
      <c r="E1091" s="377"/>
      <c r="F1091" s="412"/>
    </row>
    <row r="1092" spans="1:6">
      <c r="A1092" s="413" t="s">
        <v>1297</v>
      </c>
      <c r="B1092" s="495" t="s">
        <v>1016</v>
      </c>
      <c r="C1092" s="376"/>
      <c r="D1092" s="377"/>
      <c r="E1092" s="377"/>
      <c r="F1092" s="412"/>
    </row>
    <row r="1093" spans="1:6">
      <c r="A1093" s="375"/>
      <c r="B1093" s="504" t="s">
        <v>1017</v>
      </c>
      <c r="C1093" s="373" t="s">
        <v>159</v>
      </c>
      <c r="D1093" s="467">
        <v>20</v>
      </c>
      <c r="E1093" s="518">
        <v>0</v>
      </c>
      <c r="F1093" s="434">
        <f>D1093*ROUND(E1093,2)</f>
        <v>0</v>
      </c>
    </row>
    <row r="1094" spans="1:6">
      <c r="A1094" s="375"/>
      <c r="B1094" s="504" t="s">
        <v>1018</v>
      </c>
      <c r="C1094" s="373" t="s">
        <v>159</v>
      </c>
      <c r="D1094" s="467">
        <v>400</v>
      </c>
      <c r="E1094" s="518">
        <v>0</v>
      </c>
      <c r="F1094" s="434">
        <f>D1094*ROUND(E1094,2)</f>
        <v>0</v>
      </c>
    </row>
    <row r="1095" spans="1:6">
      <c r="A1095" s="375"/>
      <c r="B1095" s="504" t="s">
        <v>1019</v>
      </c>
      <c r="C1095" s="373" t="s">
        <v>159</v>
      </c>
      <c r="D1095" s="467">
        <v>50</v>
      </c>
      <c r="E1095" s="518">
        <v>0</v>
      </c>
      <c r="F1095" s="434">
        <f>D1095*ROUND(E1095,2)</f>
        <v>0</v>
      </c>
    </row>
    <row r="1096" spans="1:6">
      <c r="A1096" s="375"/>
      <c r="B1096" s="375"/>
      <c r="C1096" s="376"/>
      <c r="D1096" s="377"/>
      <c r="E1096" s="377"/>
      <c r="F1096" s="412"/>
    </row>
    <row r="1097" spans="1:6">
      <c r="A1097" s="413" t="s">
        <v>1298</v>
      </c>
      <c r="B1097" s="428" t="s">
        <v>1020</v>
      </c>
      <c r="C1097" s="376"/>
      <c r="D1097" s="377"/>
      <c r="E1097" s="377"/>
      <c r="F1097" s="412"/>
    </row>
    <row r="1098" spans="1:6">
      <c r="A1098" s="375"/>
      <c r="B1098" s="428" t="s">
        <v>1021</v>
      </c>
      <c r="C1098" s="373" t="s">
        <v>159</v>
      </c>
      <c r="D1098" s="467">
        <v>60</v>
      </c>
      <c r="E1098" s="518">
        <v>0</v>
      </c>
      <c r="F1098" s="434">
        <f>D1098*ROUND(E1098,2)</f>
        <v>0</v>
      </c>
    </row>
    <row r="1099" spans="1:6">
      <c r="A1099" s="375"/>
      <c r="B1099" s="428" t="s">
        <v>1022</v>
      </c>
      <c r="C1099" s="373" t="s">
        <v>159</v>
      </c>
      <c r="D1099" s="467">
        <v>30</v>
      </c>
      <c r="E1099" s="518">
        <v>0</v>
      </c>
      <c r="F1099" s="434">
        <f>D1099*ROUND(E1099,2)</f>
        <v>0</v>
      </c>
    </row>
    <row r="1100" spans="1:6">
      <c r="A1100" s="375"/>
      <c r="B1100" s="428" t="s">
        <v>1023</v>
      </c>
      <c r="C1100" s="373" t="s">
        <v>159</v>
      </c>
      <c r="D1100" s="467">
        <v>30</v>
      </c>
      <c r="E1100" s="518">
        <v>0</v>
      </c>
      <c r="F1100" s="434">
        <f>D1100*ROUND(E1100,2)</f>
        <v>0</v>
      </c>
    </row>
    <row r="1101" spans="1:6">
      <c r="A1101" s="375"/>
      <c r="B1101" s="375"/>
      <c r="C1101" s="376"/>
      <c r="D1101" s="377"/>
      <c r="E1101" s="377"/>
      <c r="F1101" s="412"/>
    </row>
    <row r="1102" spans="1:6">
      <c r="A1102" s="413" t="s">
        <v>1299</v>
      </c>
      <c r="B1102" s="495" t="s">
        <v>1024</v>
      </c>
      <c r="C1102" s="376"/>
      <c r="D1102" s="377"/>
      <c r="E1102" s="377"/>
      <c r="F1102" s="412"/>
    </row>
    <row r="1103" spans="1:6">
      <c r="A1103" s="375"/>
      <c r="B1103" s="428" t="s">
        <v>1025</v>
      </c>
      <c r="C1103" s="373" t="s">
        <v>159</v>
      </c>
      <c r="D1103" s="467">
        <v>20</v>
      </c>
      <c r="E1103" s="518">
        <v>0</v>
      </c>
      <c r="F1103" s="434">
        <f>D1103*ROUND(E1103,2)</f>
        <v>0</v>
      </c>
    </row>
    <row r="1104" spans="1:6">
      <c r="A1104" s="375"/>
      <c r="B1104" s="428" t="s">
        <v>1026</v>
      </c>
      <c r="C1104" s="373" t="s">
        <v>159</v>
      </c>
      <c r="D1104" s="467">
        <v>15</v>
      </c>
      <c r="E1104" s="518">
        <v>0</v>
      </c>
      <c r="F1104" s="434">
        <f>D1104*ROUND(E1104,2)</f>
        <v>0</v>
      </c>
    </row>
    <row r="1105" spans="1:6">
      <c r="A1105" s="375"/>
      <c r="B1105" s="375"/>
      <c r="C1105" s="376"/>
      <c r="D1105" s="377"/>
      <c r="E1105" s="377"/>
      <c r="F1105" s="412"/>
    </row>
    <row r="1106" spans="1:6" ht="22.8">
      <c r="A1106" s="413" t="s">
        <v>1300</v>
      </c>
      <c r="B1106" s="495" t="s">
        <v>1027</v>
      </c>
      <c r="C1106" s="376"/>
      <c r="D1106" s="377"/>
      <c r="E1106" s="377"/>
      <c r="F1106" s="412"/>
    </row>
    <row r="1107" spans="1:6">
      <c r="A1107" s="375"/>
      <c r="B1107" s="495" t="s">
        <v>1028</v>
      </c>
      <c r="C1107" s="373" t="s">
        <v>159</v>
      </c>
      <c r="D1107" s="467">
        <v>30</v>
      </c>
      <c r="E1107" s="518">
        <v>0</v>
      </c>
      <c r="F1107" s="434">
        <f>D1107*ROUND(E1107,2)</f>
        <v>0</v>
      </c>
    </row>
    <row r="1108" spans="1:6">
      <c r="A1108" s="375"/>
      <c r="B1108" s="428" t="s">
        <v>1029</v>
      </c>
      <c r="C1108" s="373" t="s">
        <v>159</v>
      </c>
      <c r="D1108" s="467">
        <v>20</v>
      </c>
      <c r="E1108" s="518">
        <v>0</v>
      </c>
      <c r="F1108" s="434">
        <f>D1108*ROUND(E1108,2)</f>
        <v>0</v>
      </c>
    </row>
    <row r="1109" spans="1:6">
      <c r="A1109" s="375"/>
      <c r="B1109" s="428" t="s">
        <v>1026</v>
      </c>
      <c r="C1109" s="373" t="s">
        <v>159</v>
      </c>
      <c r="D1109" s="467">
        <v>10</v>
      </c>
      <c r="E1109" s="518">
        <v>0</v>
      </c>
      <c r="F1109" s="434">
        <f>D1109*ROUND(E1109,2)</f>
        <v>0</v>
      </c>
    </row>
    <row r="1110" spans="1:6">
      <c r="A1110" s="375"/>
      <c r="B1110" s="375"/>
      <c r="C1110" s="376"/>
      <c r="D1110" s="377"/>
      <c r="E1110" s="377"/>
      <c r="F1110" s="412"/>
    </row>
    <row r="1111" spans="1:6">
      <c r="A1111" s="413" t="s">
        <v>1301</v>
      </c>
      <c r="B1111" s="428" t="s">
        <v>1030</v>
      </c>
      <c r="C1111" s="376"/>
      <c r="D1111" s="377"/>
      <c r="E1111" s="377"/>
      <c r="F1111" s="412"/>
    </row>
    <row r="1112" spans="1:6">
      <c r="A1112" s="375"/>
      <c r="B1112" s="428" t="s">
        <v>1031</v>
      </c>
      <c r="C1112" s="373" t="s">
        <v>159</v>
      </c>
      <c r="D1112" s="467">
        <v>15</v>
      </c>
      <c r="E1112" s="518">
        <v>0</v>
      </c>
      <c r="F1112" s="434">
        <f>D1112*ROUND(E1112,2)</f>
        <v>0</v>
      </c>
    </row>
    <row r="1113" spans="1:6">
      <c r="A1113" s="375"/>
      <c r="B1113" s="428" t="s">
        <v>1032</v>
      </c>
      <c r="C1113" s="373" t="s">
        <v>159</v>
      </c>
      <c r="D1113" s="467">
        <v>25</v>
      </c>
      <c r="E1113" s="518">
        <v>0</v>
      </c>
      <c r="F1113" s="434">
        <f>D1113*ROUND(E1113,2)</f>
        <v>0</v>
      </c>
    </row>
    <row r="1114" spans="1:6">
      <c r="A1114" s="375"/>
      <c r="B1114" s="375"/>
      <c r="C1114" s="376"/>
      <c r="D1114" s="377"/>
      <c r="E1114" s="377"/>
      <c r="F1114" s="412"/>
    </row>
    <row r="1115" spans="1:6" ht="68.400000000000006">
      <c r="A1115" s="413" t="s">
        <v>1302</v>
      </c>
      <c r="B1115" s="411" t="s">
        <v>1033</v>
      </c>
      <c r="C1115" s="376"/>
      <c r="D1115" s="377"/>
      <c r="E1115" s="377"/>
      <c r="F1115" s="412"/>
    </row>
    <row r="1116" spans="1:6">
      <c r="A1116" s="375"/>
      <c r="B1116" s="428" t="s">
        <v>1034</v>
      </c>
      <c r="C1116" s="373" t="s">
        <v>159</v>
      </c>
      <c r="D1116" s="467">
        <v>20</v>
      </c>
      <c r="E1116" s="518">
        <v>0</v>
      </c>
      <c r="F1116" s="434">
        <f>D1116*ROUND(E1116,2)</f>
        <v>0</v>
      </c>
    </row>
    <row r="1117" spans="1:6">
      <c r="A1117" s="375"/>
      <c r="B1117" s="428" t="s">
        <v>1035</v>
      </c>
      <c r="C1117" s="373" t="s">
        <v>159</v>
      </c>
      <c r="D1117" s="467">
        <v>15</v>
      </c>
      <c r="E1117" s="518">
        <v>0</v>
      </c>
      <c r="F1117" s="434">
        <f>D1117*ROUND(E1117,2)</f>
        <v>0</v>
      </c>
    </row>
    <row r="1118" spans="1:6">
      <c r="A1118" s="375"/>
      <c r="B1118" s="375"/>
      <c r="C1118" s="376"/>
      <c r="D1118" s="377"/>
      <c r="E1118" s="377"/>
      <c r="F1118" s="412"/>
    </row>
    <row r="1119" spans="1:6">
      <c r="A1119" s="413" t="s">
        <v>1303</v>
      </c>
      <c r="B1119" s="415" t="s">
        <v>1036</v>
      </c>
      <c r="C1119" s="376"/>
      <c r="D1119" s="377"/>
      <c r="E1119" s="377"/>
      <c r="F1119" s="412"/>
    </row>
    <row r="1120" spans="1:6">
      <c r="A1120" s="375"/>
      <c r="B1120" s="428" t="s">
        <v>1034</v>
      </c>
      <c r="C1120" s="373" t="s">
        <v>159</v>
      </c>
      <c r="D1120" s="467">
        <v>5</v>
      </c>
      <c r="E1120" s="518">
        <v>0</v>
      </c>
      <c r="F1120" s="434">
        <f>D1120*ROUND(E1120,2)</f>
        <v>0</v>
      </c>
    </row>
    <row r="1121" spans="1:6">
      <c r="A1121" s="375"/>
      <c r="B1121" s="428" t="s">
        <v>1035</v>
      </c>
      <c r="C1121" s="373" t="s">
        <v>159</v>
      </c>
      <c r="D1121" s="467">
        <v>5</v>
      </c>
      <c r="E1121" s="518">
        <v>0</v>
      </c>
      <c r="F1121" s="434">
        <f>D1121*ROUND(E1121,2)</f>
        <v>0</v>
      </c>
    </row>
    <row r="1122" spans="1:6">
      <c r="A1122" s="375"/>
      <c r="B1122" s="375"/>
      <c r="C1122" s="376"/>
      <c r="D1122" s="377"/>
      <c r="E1122" s="377"/>
      <c r="F1122" s="412"/>
    </row>
    <row r="1123" spans="1:6" ht="22.8">
      <c r="A1123" s="413" t="s">
        <v>1304</v>
      </c>
      <c r="B1123" s="495" t="s">
        <v>1037</v>
      </c>
      <c r="C1123" s="376"/>
      <c r="D1123" s="377"/>
      <c r="E1123" s="377"/>
      <c r="F1123" s="412"/>
    </row>
    <row r="1124" spans="1:6">
      <c r="A1124" s="413"/>
      <c r="B1124" s="495"/>
      <c r="C1124" s="373" t="s">
        <v>27</v>
      </c>
      <c r="D1124" s="467">
        <v>20</v>
      </c>
      <c r="E1124" s="518">
        <v>0</v>
      </c>
      <c r="F1124" s="434">
        <f>D1124*ROUND(E1124,2)</f>
        <v>0</v>
      </c>
    </row>
    <row r="1125" spans="1:6" ht="22.8">
      <c r="A1125" s="375"/>
      <c r="B1125" s="495" t="s">
        <v>1038</v>
      </c>
      <c r="C1125" s="376"/>
      <c r="D1125" s="377"/>
      <c r="E1125" s="377"/>
      <c r="F1125" s="412"/>
    </row>
    <row r="1126" spans="1:6">
      <c r="A1126" s="375"/>
      <c r="B1126" s="375"/>
      <c r="C1126" s="373" t="s">
        <v>159</v>
      </c>
      <c r="D1126" s="467">
        <v>5</v>
      </c>
      <c r="E1126" s="518">
        <v>0</v>
      </c>
      <c r="F1126" s="434">
        <f>D1126*ROUND(E1126,2)</f>
        <v>0</v>
      </c>
    </row>
    <row r="1127" spans="1:6">
      <c r="A1127" s="375"/>
      <c r="B1127" s="375"/>
      <c r="C1127" s="376"/>
      <c r="D1127" s="377"/>
      <c r="E1127" s="377"/>
      <c r="F1127" s="412"/>
    </row>
    <row r="1128" spans="1:6" ht="34.200000000000003">
      <c r="A1128" s="413" t="s">
        <v>1305</v>
      </c>
      <c r="B1128" s="495" t="s">
        <v>1039</v>
      </c>
      <c r="C1128" s="376"/>
      <c r="D1128" s="377"/>
      <c r="E1128" s="377"/>
      <c r="F1128" s="412"/>
    </row>
    <row r="1129" spans="1:6">
      <c r="A1129" s="375"/>
      <c r="B1129" s="375"/>
      <c r="C1129" s="373" t="s">
        <v>159</v>
      </c>
      <c r="D1129" s="467">
        <v>8</v>
      </c>
      <c r="E1129" s="518">
        <v>0</v>
      </c>
      <c r="F1129" s="434">
        <f>D1129*ROUND(E1129,2)</f>
        <v>0</v>
      </c>
    </row>
    <row r="1130" spans="1:6">
      <c r="A1130" s="375"/>
      <c r="B1130" s="375"/>
      <c r="C1130" s="376"/>
      <c r="D1130" s="377"/>
      <c r="E1130" s="377"/>
      <c r="F1130" s="412"/>
    </row>
    <row r="1131" spans="1:6" ht="45.6">
      <c r="A1131" s="413" t="s">
        <v>1306</v>
      </c>
      <c r="B1131" s="495" t="s">
        <v>1040</v>
      </c>
      <c r="C1131" s="376"/>
      <c r="D1131" s="377"/>
      <c r="E1131" s="377"/>
      <c r="F1131" s="412"/>
    </row>
    <row r="1132" spans="1:6">
      <c r="A1132" s="375"/>
      <c r="B1132" s="375"/>
      <c r="C1132" s="373" t="s">
        <v>27</v>
      </c>
      <c r="D1132" s="467">
        <v>12</v>
      </c>
      <c r="E1132" s="518">
        <v>0</v>
      </c>
      <c r="F1132" s="434">
        <f>D1132*ROUND(E1132,2)</f>
        <v>0</v>
      </c>
    </row>
    <row r="1133" spans="1:6">
      <c r="A1133" s="375"/>
      <c r="B1133" s="375"/>
      <c r="C1133" s="376"/>
      <c r="D1133" s="377"/>
      <c r="E1133" s="377"/>
      <c r="F1133" s="412"/>
    </row>
    <row r="1134" spans="1:6" ht="57">
      <c r="A1134" s="413" t="s">
        <v>1307</v>
      </c>
      <c r="B1134" s="411" t="s">
        <v>1041</v>
      </c>
      <c r="C1134" s="376"/>
      <c r="D1134" s="377"/>
      <c r="E1134" s="377"/>
      <c r="F1134" s="412"/>
    </row>
    <row r="1135" spans="1:6">
      <c r="A1135" s="375"/>
      <c r="B1135" s="375"/>
      <c r="C1135" s="373" t="s">
        <v>27</v>
      </c>
      <c r="D1135" s="467">
        <v>8</v>
      </c>
      <c r="E1135" s="518">
        <v>0</v>
      </c>
      <c r="F1135" s="434">
        <f>D1135*ROUND(E1135,2)</f>
        <v>0</v>
      </c>
    </row>
    <row r="1136" spans="1:6">
      <c r="A1136" s="375"/>
      <c r="B1136" s="375"/>
      <c r="C1136" s="376"/>
      <c r="D1136" s="377"/>
      <c r="E1136" s="377"/>
      <c r="F1136" s="412"/>
    </row>
    <row r="1137" spans="1:6" ht="22.8">
      <c r="A1137" s="413" t="s">
        <v>1308</v>
      </c>
      <c r="B1137" s="495" t="s">
        <v>1042</v>
      </c>
      <c r="C1137" s="376"/>
      <c r="D1137" s="377"/>
      <c r="E1137" s="377"/>
      <c r="F1137" s="412"/>
    </row>
    <row r="1138" spans="1:6">
      <c r="A1138" s="375"/>
      <c r="B1138" s="375"/>
      <c r="C1138" s="373" t="s">
        <v>27</v>
      </c>
      <c r="D1138" s="467">
        <v>10</v>
      </c>
      <c r="E1138" s="518">
        <v>0</v>
      </c>
      <c r="F1138" s="434">
        <f>D1138*ROUND(E1138,2)</f>
        <v>0</v>
      </c>
    </row>
    <row r="1139" spans="1:6">
      <c r="A1139" s="375"/>
      <c r="B1139" s="375"/>
      <c r="C1139" s="376"/>
      <c r="D1139" s="377"/>
      <c r="E1139" s="377"/>
      <c r="F1139" s="412"/>
    </row>
    <row r="1140" spans="1:6" ht="61.2" customHeight="1">
      <c r="A1140" s="413" t="s">
        <v>1309</v>
      </c>
      <c r="B1140" s="372" t="s">
        <v>1043</v>
      </c>
      <c r="C1140" s="376"/>
      <c r="D1140" s="377"/>
      <c r="E1140" s="377"/>
      <c r="F1140" s="412"/>
    </row>
    <row r="1141" spans="1:6">
      <c r="A1141" s="375"/>
      <c r="B1141" s="497" t="s">
        <v>1044</v>
      </c>
      <c r="C1141" s="373" t="s">
        <v>27</v>
      </c>
      <c r="D1141" s="467">
        <v>16</v>
      </c>
      <c r="E1141" s="518">
        <v>0</v>
      </c>
      <c r="F1141" s="434">
        <f>D1141*ROUND(E1141,2)</f>
        <v>0</v>
      </c>
    </row>
    <row r="1142" spans="1:6">
      <c r="A1142" s="375"/>
      <c r="B1142" s="497" t="s">
        <v>1045</v>
      </c>
      <c r="C1142" s="373" t="s">
        <v>27</v>
      </c>
      <c r="D1142" s="467">
        <v>2</v>
      </c>
      <c r="E1142" s="518">
        <v>0</v>
      </c>
      <c r="F1142" s="434">
        <f>D1142*ROUND(E1142,2)</f>
        <v>0</v>
      </c>
    </row>
    <row r="1143" spans="1:6">
      <c r="A1143" s="375"/>
      <c r="B1143" s="375"/>
      <c r="C1143" s="376"/>
      <c r="D1143" s="377"/>
      <c r="E1143" s="377"/>
      <c r="F1143" s="412"/>
    </row>
    <row r="1144" spans="1:6" ht="22.8">
      <c r="A1144" s="413" t="s">
        <v>1310</v>
      </c>
      <c r="B1144" s="497" t="s">
        <v>1046</v>
      </c>
      <c r="C1144" s="376"/>
      <c r="D1144" s="377"/>
      <c r="E1144" s="377"/>
      <c r="F1144" s="412"/>
    </row>
    <row r="1145" spans="1:6">
      <c r="A1145" s="375"/>
      <c r="B1145" s="375"/>
      <c r="C1145" s="373" t="s">
        <v>20</v>
      </c>
      <c r="D1145" s="467">
        <v>1</v>
      </c>
      <c r="E1145" s="518">
        <v>0</v>
      </c>
      <c r="F1145" s="434">
        <f>D1145*ROUND(E1145,2)</f>
        <v>0</v>
      </c>
    </row>
    <row r="1146" spans="1:6">
      <c r="A1146" s="375"/>
      <c r="B1146" s="375"/>
      <c r="C1146" s="376"/>
      <c r="D1146" s="377"/>
      <c r="E1146" s="377"/>
      <c r="F1146" s="412"/>
    </row>
    <row r="1147" spans="1:6" ht="22.8">
      <c r="A1147" s="413" t="s">
        <v>1311</v>
      </c>
      <c r="B1147" s="497" t="s">
        <v>1047</v>
      </c>
      <c r="C1147" s="376"/>
      <c r="D1147" s="377"/>
      <c r="E1147" s="377"/>
      <c r="F1147" s="412"/>
    </row>
    <row r="1148" spans="1:6">
      <c r="A1148" s="375"/>
      <c r="B1148" s="375"/>
      <c r="C1148" s="373" t="s">
        <v>20</v>
      </c>
      <c r="D1148" s="467">
        <v>1</v>
      </c>
      <c r="E1148" s="518">
        <v>0</v>
      </c>
      <c r="F1148" s="434">
        <f>D1148*ROUND(E1148,2)</f>
        <v>0</v>
      </c>
    </row>
    <row r="1149" spans="1:6">
      <c r="A1149" s="375"/>
      <c r="B1149" s="375"/>
      <c r="C1149" s="376"/>
      <c r="D1149" s="377"/>
      <c r="E1149" s="377"/>
      <c r="F1149" s="412"/>
    </row>
    <row r="1150" spans="1:6">
      <c r="A1150" s="413" t="s">
        <v>1312</v>
      </c>
      <c r="B1150" s="428" t="s">
        <v>1048</v>
      </c>
      <c r="C1150" s="376"/>
      <c r="D1150" s="377"/>
      <c r="E1150" s="377"/>
      <c r="F1150" s="412"/>
    </row>
    <row r="1151" spans="1:6">
      <c r="A1151" s="375"/>
      <c r="B1151" s="375"/>
      <c r="C1151" s="373" t="s">
        <v>27</v>
      </c>
      <c r="D1151" s="467">
        <v>10</v>
      </c>
      <c r="E1151" s="518">
        <v>0</v>
      </c>
      <c r="F1151" s="434">
        <f>D1151*ROUND(E1151,2)</f>
        <v>0</v>
      </c>
    </row>
    <row r="1152" spans="1:6">
      <c r="A1152" s="375"/>
      <c r="B1152" s="375"/>
      <c r="C1152" s="376"/>
      <c r="D1152" s="377"/>
      <c r="E1152" s="377"/>
      <c r="F1152" s="412"/>
    </row>
    <row r="1153" spans="1:6" ht="22.8">
      <c r="A1153" s="413" t="s">
        <v>1313</v>
      </c>
      <c r="B1153" s="411" t="s">
        <v>1049</v>
      </c>
      <c r="C1153" s="376"/>
      <c r="D1153" s="377"/>
      <c r="E1153" s="377"/>
      <c r="F1153" s="412"/>
    </row>
    <row r="1154" spans="1:6">
      <c r="A1154" s="375"/>
      <c r="B1154" s="375"/>
      <c r="C1154" s="373" t="s">
        <v>159</v>
      </c>
      <c r="D1154" s="467">
        <v>40</v>
      </c>
      <c r="E1154" s="518">
        <v>0</v>
      </c>
      <c r="F1154" s="434">
        <f>D1154*ROUND(E1154,2)</f>
        <v>0</v>
      </c>
    </row>
    <row r="1155" spans="1:6">
      <c r="A1155" s="375"/>
      <c r="B1155" s="375"/>
      <c r="C1155" s="376"/>
      <c r="D1155" s="377"/>
      <c r="E1155" s="377"/>
      <c r="F1155" s="412"/>
    </row>
    <row r="1156" spans="1:6">
      <c r="A1156" s="413" t="s">
        <v>1314</v>
      </c>
      <c r="B1156" s="411" t="s">
        <v>1050</v>
      </c>
      <c r="C1156" s="376"/>
      <c r="D1156" s="377"/>
      <c r="E1156" s="377"/>
      <c r="F1156" s="412"/>
    </row>
    <row r="1157" spans="1:6">
      <c r="A1157" s="375"/>
      <c r="B1157" s="375"/>
      <c r="C1157" s="373" t="s">
        <v>20</v>
      </c>
      <c r="D1157" s="467">
        <v>1</v>
      </c>
      <c r="E1157" s="518">
        <v>0</v>
      </c>
      <c r="F1157" s="434">
        <f>D1157*ROUND(E1157,2)</f>
        <v>0</v>
      </c>
    </row>
    <row r="1158" spans="1:6">
      <c r="A1158" s="375"/>
      <c r="B1158" s="375"/>
      <c r="C1158" s="376"/>
      <c r="D1158" s="377"/>
      <c r="E1158" s="377"/>
      <c r="F1158" s="412"/>
    </row>
    <row r="1159" spans="1:6" ht="22.8">
      <c r="A1159" s="413" t="s">
        <v>1315</v>
      </c>
      <c r="B1159" s="447" t="s">
        <v>1051</v>
      </c>
      <c r="C1159" s="376"/>
      <c r="D1159" s="377"/>
      <c r="E1159" s="377"/>
      <c r="F1159" s="412"/>
    </row>
    <row r="1160" spans="1:6">
      <c r="A1160" s="375"/>
      <c r="B1160" s="375"/>
      <c r="C1160" s="373" t="s">
        <v>640</v>
      </c>
      <c r="D1160" s="467">
        <v>6</v>
      </c>
      <c r="E1160" s="518">
        <v>0</v>
      </c>
      <c r="F1160" s="434">
        <f>D1160*ROUND(E1160,2)</f>
        <v>0</v>
      </c>
    </row>
    <row r="1161" spans="1:6">
      <c r="A1161" s="375"/>
      <c r="B1161" s="375"/>
      <c r="C1161" s="376"/>
      <c r="D1161" s="377"/>
      <c r="E1161" s="377"/>
      <c r="F1161" s="412"/>
    </row>
    <row r="1162" spans="1:6" ht="22.8">
      <c r="A1162" s="413" t="s">
        <v>1320</v>
      </c>
      <c r="B1162" s="411" t="s">
        <v>1052</v>
      </c>
      <c r="C1162" s="376"/>
      <c r="D1162" s="377"/>
      <c r="E1162" s="377"/>
      <c r="F1162" s="412"/>
    </row>
    <row r="1163" spans="1:6">
      <c r="A1163" s="375"/>
      <c r="B1163" s="375"/>
      <c r="C1163" s="373" t="s">
        <v>20</v>
      </c>
      <c r="D1163" s="467">
        <v>1</v>
      </c>
      <c r="E1163" s="518">
        <v>0</v>
      </c>
      <c r="F1163" s="434">
        <f>D1163*ROUND(E1163,2)</f>
        <v>0</v>
      </c>
    </row>
    <row r="1164" spans="1:6">
      <c r="A1164" s="375"/>
      <c r="B1164" s="375"/>
      <c r="C1164" s="376"/>
      <c r="D1164" s="377"/>
      <c r="E1164" s="377"/>
      <c r="F1164" s="412"/>
    </row>
    <row r="1165" spans="1:6">
      <c r="A1165" s="413" t="s">
        <v>1316</v>
      </c>
      <c r="B1165" s="428" t="s">
        <v>1053</v>
      </c>
      <c r="C1165" s="376"/>
      <c r="D1165" s="377"/>
      <c r="E1165" s="377"/>
      <c r="F1165" s="412"/>
    </row>
    <row r="1166" spans="1:6">
      <c r="A1166" s="375"/>
      <c r="B1166" s="375"/>
      <c r="C1166" s="373" t="s">
        <v>27</v>
      </c>
      <c r="D1166" s="467">
        <v>1</v>
      </c>
      <c r="E1166" s="518">
        <v>0</v>
      </c>
      <c r="F1166" s="434">
        <f>D1166*ROUND(E1166,2)</f>
        <v>0</v>
      </c>
    </row>
    <row r="1167" spans="1:6">
      <c r="A1167" s="375"/>
      <c r="B1167" s="375"/>
      <c r="C1167" s="376"/>
      <c r="D1167" s="377"/>
      <c r="E1167" s="377"/>
      <c r="F1167" s="412"/>
    </row>
    <row r="1168" spans="1:6">
      <c r="A1168" s="413" t="s">
        <v>1317</v>
      </c>
      <c r="B1168" s="428" t="s">
        <v>1054</v>
      </c>
      <c r="C1168" s="505">
        <v>0.05</v>
      </c>
      <c r="D1168" s="467"/>
      <c r="E1168" s="468"/>
      <c r="F1168" s="434">
        <f>(F1081+F1082+F1083+F1084+F1085+F1086+F1090+F1093+F1094+F1095+F1098+F1099+F1100+F1103+F1104+F1107+F1108+F1109+F1116+F1117+F1113+F1112+F1120+F1121+F1124+F1126+F1129+F1132+F1135+F1138+F1141+F1142+F1145+F1148+F1151+F1154+F1157+F1160+F1163+F1166)*0.05</f>
        <v>0</v>
      </c>
    </row>
    <row r="1169" spans="1:6">
      <c r="A1169" s="375"/>
      <c r="B1169" s="375"/>
      <c r="C1169" s="376"/>
      <c r="D1169" s="377"/>
      <c r="E1169" s="377"/>
      <c r="F1169" s="412"/>
    </row>
    <row r="1170" spans="1:6">
      <c r="A1170" s="375"/>
      <c r="B1170" s="375"/>
      <c r="C1170" s="376"/>
      <c r="D1170" s="377"/>
      <c r="E1170" s="377"/>
      <c r="F1170" s="412"/>
    </row>
    <row r="1171" spans="1:6">
      <c r="A1171" s="375" t="s">
        <v>1318</v>
      </c>
      <c r="B1171" s="428" t="s">
        <v>1055</v>
      </c>
      <c r="C1171" s="498">
        <v>0.05</v>
      </c>
      <c r="D1171" s="377"/>
      <c r="E1171" s="377"/>
      <c r="F1171" s="434">
        <f>F1168</f>
        <v>0</v>
      </c>
    </row>
    <row r="1172" spans="1:6">
      <c r="A1172" s="375"/>
      <c r="B1172" s="375"/>
      <c r="C1172" s="376"/>
      <c r="D1172" s="377"/>
      <c r="E1172" s="377"/>
      <c r="F1172" s="412"/>
    </row>
    <row r="1173" spans="1:6">
      <c r="A1173" s="416"/>
      <c r="B1173" s="499" t="s">
        <v>1235</v>
      </c>
      <c r="C1173" s="500"/>
      <c r="D1173" s="501"/>
      <c r="E1173" s="501"/>
      <c r="F1173" s="502">
        <f>SUM(F1081:F1172)</f>
        <v>0</v>
      </c>
    </row>
    <row r="1174" spans="1:6">
      <c r="A1174" s="375"/>
      <c r="B1174" s="375"/>
      <c r="C1174" s="376"/>
      <c r="D1174" s="377"/>
      <c r="E1174" s="377"/>
      <c r="F1174" s="412"/>
    </row>
    <row r="1175" spans="1:6">
      <c r="A1175" s="375"/>
      <c r="B1175" s="375"/>
      <c r="C1175" s="376"/>
      <c r="D1175" s="377"/>
      <c r="E1175" s="377"/>
      <c r="F1175" s="412"/>
    </row>
    <row r="1176" spans="1:6">
      <c r="A1176" s="421" t="s">
        <v>1227</v>
      </c>
      <c r="B1176" s="421" t="s">
        <v>945</v>
      </c>
      <c r="C1176" s="422"/>
      <c r="D1176" s="423"/>
      <c r="E1176" s="419"/>
      <c r="F1176" s="490">
        <f>F1194</f>
        <v>0</v>
      </c>
    </row>
    <row r="1177" spans="1:6">
      <c r="A1177" s="375"/>
      <c r="B1177" s="431"/>
      <c r="C1177" s="376"/>
      <c r="D1177" s="377"/>
      <c r="E1177" s="377"/>
      <c r="F1177" s="412"/>
    </row>
    <row r="1178" spans="1:6" ht="22.8">
      <c r="A1178" s="375"/>
      <c r="B1178" s="431" t="s">
        <v>859</v>
      </c>
      <c r="C1178" s="376"/>
      <c r="D1178" s="377"/>
      <c r="E1178" s="377"/>
      <c r="F1178" s="412"/>
    </row>
    <row r="1179" spans="1:6">
      <c r="A1179" s="375"/>
      <c r="B1179" s="431"/>
      <c r="C1179" s="376"/>
      <c r="D1179" s="377"/>
      <c r="E1179" s="377"/>
      <c r="F1179" s="412"/>
    </row>
    <row r="1180" spans="1:6" ht="57">
      <c r="A1180" s="375"/>
      <c r="B1180" s="495" t="s">
        <v>1056</v>
      </c>
      <c r="C1180" s="376"/>
      <c r="D1180" s="377"/>
      <c r="E1180" s="377"/>
      <c r="F1180" s="412"/>
    </row>
    <row r="1181" spans="1:6">
      <c r="A1181" s="375"/>
      <c r="B1181" s="431"/>
      <c r="C1181" s="376"/>
      <c r="D1181" s="377"/>
      <c r="E1181" s="377"/>
      <c r="F1181" s="412"/>
    </row>
    <row r="1182" spans="1:6" ht="22.8">
      <c r="A1182" s="413" t="s">
        <v>1319</v>
      </c>
      <c r="B1182" s="506" t="s">
        <v>1433</v>
      </c>
      <c r="C1182" s="376" t="s">
        <v>27</v>
      </c>
      <c r="D1182" s="377">
        <v>1</v>
      </c>
      <c r="E1182" s="377"/>
      <c r="F1182" s="412"/>
    </row>
    <row r="1183" spans="1:6">
      <c r="A1183" s="375"/>
      <c r="B1183" s="495" t="s">
        <v>1057</v>
      </c>
      <c r="C1183" s="376" t="s">
        <v>27</v>
      </c>
      <c r="D1183" s="377">
        <v>1</v>
      </c>
      <c r="E1183" s="377"/>
      <c r="F1183" s="412"/>
    </row>
    <row r="1184" spans="1:6">
      <c r="A1184" s="375"/>
      <c r="B1184" s="495" t="s">
        <v>1058</v>
      </c>
      <c r="C1184" s="376" t="s">
        <v>27</v>
      </c>
      <c r="D1184" s="377">
        <v>1</v>
      </c>
      <c r="E1184" s="377"/>
      <c r="F1184" s="412"/>
    </row>
    <row r="1185" spans="1:6">
      <c r="A1185" s="375"/>
      <c r="B1185" s="495" t="s">
        <v>1059</v>
      </c>
      <c r="C1185" s="376" t="s">
        <v>27</v>
      </c>
      <c r="D1185" s="377">
        <v>4</v>
      </c>
      <c r="E1185" s="377"/>
      <c r="F1185" s="412"/>
    </row>
    <row r="1186" spans="1:6">
      <c r="A1186" s="375"/>
      <c r="B1186" s="428" t="s">
        <v>1060</v>
      </c>
      <c r="C1186" s="376" t="s">
        <v>27</v>
      </c>
      <c r="D1186" s="377">
        <v>1</v>
      </c>
      <c r="E1186" s="377"/>
      <c r="F1186" s="412"/>
    </row>
    <row r="1187" spans="1:6">
      <c r="A1187" s="375"/>
      <c r="B1187" s="428" t="s">
        <v>1061</v>
      </c>
      <c r="C1187" s="376" t="s">
        <v>27</v>
      </c>
      <c r="D1187" s="377">
        <v>11</v>
      </c>
      <c r="E1187" s="377"/>
      <c r="F1187" s="412"/>
    </row>
    <row r="1188" spans="1:6">
      <c r="A1188" s="375"/>
      <c r="B1188" s="428" t="s">
        <v>1062</v>
      </c>
      <c r="C1188" s="376" t="s">
        <v>27</v>
      </c>
      <c r="D1188" s="377">
        <v>14</v>
      </c>
      <c r="E1188" s="377"/>
      <c r="F1188" s="412"/>
    </row>
    <row r="1189" spans="1:6">
      <c r="A1189" s="375"/>
      <c r="B1189" s="428" t="s">
        <v>1063</v>
      </c>
      <c r="C1189" s="376" t="s">
        <v>20</v>
      </c>
      <c r="D1189" s="377">
        <v>1</v>
      </c>
      <c r="E1189" s="377"/>
      <c r="F1189" s="412"/>
    </row>
    <row r="1190" spans="1:6">
      <c r="A1190" s="375"/>
      <c r="B1190" s="428" t="s">
        <v>1064</v>
      </c>
      <c r="C1190" s="376" t="s">
        <v>20</v>
      </c>
      <c r="D1190" s="377">
        <v>1</v>
      </c>
      <c r="E1190" s="377"/>
      <c r="F1190" s="412"/>
    </row>
    <row r="1191" spans="1:6" ht="12" thickBot="1">
      <c r="A1191" s="375"/>
      <c r="B1191" s="507" t="s">
        <v>1065</v>
      </c>
      <c r="C1191" s="508"/>
      <c r="D1191" s="509">
        <v>0.1</v>
      </c>
      <c r="E1191" s="473"/>
      <c r="F1191" s="474"/>
    </row>
    <row r="1192" spans="1:6">
      <c r="A1192" s="375"/>
      <c r="B1192" s="510" t="s">
        <v>1066</v>
      </c>
      <c r="C1192" s="476" t="s">
        <v>27</v>
      </c>
      <c r="D1192" s="477">
        <v>1</v>
      </c>
      <c r="E1192" s="519">
        <v>0</v>
      </c>
      <c r="F1192" s="478">
        <f>D1192*ROUND(E1192,2)</f>
        <v>0</v>
      </c>
    </row>
    <row r="1193" spans="1:6" ht="12" thickBot="1">
      <c r="A1193" s="375"/>
      <c r="B1193" s="511"/>
      <c r="C1193" s="376"/>
      <c r="D1193" s="377"/>
      <c r="E1193" s="377"/>
      <c r="F1193" s="412"/>
    </row>
    <row r="1194" spans="1:6">
      <c r="A1194" s="416"/>
      <c r="B1194" s="512" t="s">
        <v>1234</v>
      </c>
      <c r="C1194" s="500"/>
      <c r="D1194" s="501"/>
      <c r="E1194" s="501"/>
      <c r="F1194" s="502">
        <f>SUM(F1192:F1193)</f>
        <v>0</v>
      </c>
    </row>
    <row r="1195" spans="1:6">
      <c r="A1195" s="375"/>
      <c r="B1195" s="375"/>
      <c r="C1195" s="376"/>
      <c r="D1195" s="377"/>
      <c r="E1195" s="377"/>
      <c r="F1195" s="412"/>
    </row>
    <row r="1196" spans="1:6">
      <c r="A1196" s="375"/>
      <c r="B1196" s="375"/>
      <c r="C1196" s="376"/>
      <c r="D1196" s="377"/>
      <c r="E1196" s="377"/>
      <c r="F1196" s="412"/>
    </row>
    <row r="1197" spans="1:6">
      <c r="A1197" s="421" t="s">
        <v>1228</v>
      </c>
      <c r="B1197" s="421" t="s">
        <v>946</v>
      </c>
      <c r="C1197" s="422"/>
      <c r="D1197" s="423"/>
      <c r="E1197" s="419"/>
      <c r="F1197" s="490">
        <f>F1218</f>
        <v>0</v>
      </c>
    </row>
    <row r="1198" spans="1:6">
      <c r="A1198" s="375"/>
      <c r="B1198" s="375"/>
      <c r="C1198" s="376"/>
      <c r="D1198" s="377"/>
      <c r="E1198" s="377"/>
      <c r="F1198" s="412"/>
    </row>
    <row r="1199" spans="1:6" ht="22.8">
      <c r="A1199" s="375"/>
      <c r="B1199" s="431" t="s">
        <v>859</v>
      </c>
      <c r="C1199" s="376"/>
      <c r="D1199" s="377"/>
      <c r="E1199" s="377"/>
      <c r="F1199" s="412"/>
    </row>
    <row r="1200" spans="1:6">
      <c r="A1200" s="375"/>
      <c r="B1200" s="375"/>
      <c r="C1200" s="376"/>
      <c r="D1200" s="377"/>
      <c r="E1200" s="377"/>
      <c r="F1200" s="412"/>
    </row>
    <row r="1201" spans="1:6" ht="57">
      <c r="A1201" s="413" t="s">
        <v>1321</v>
      </c>
      <c r="B1201" s="447" t="s">
        <v>1067</v>
      </c>
      <c r="C1201" s="376"/>
      <c r="D1201" s="377"/>
      <c r="E1201" s="377"/>
      <c r="F1201" s="412"/>
    </row>
    <row r="1202" spans="1:6">
      <c r="A1202" s="375"/>
      <c r="B1202" s="463"/>
      <c r="C1202" s="373" t="s">
        <v>27</v>
      </c>
      <c r="D1202" s="467">
        <v>4</v>
      </c>
      <c r="E1202" s="518">
        <v>0</v>
      </c>
      <c r="F1202" s="434">
        <f>D1202*ROUND(E1202,2)</f>
        <v>0</v>
      </c>
    </row>
    <row r="1203" spans="1:6">
      <c r="A1203" s="375"/>
      <c r="B1203" s="375"/>
      <c r="C1203" s="376"/>
      <c r="D1203" s="377"/>
      <c r="E1203" s="377"/>
      <c r="F1203" s="412"/>
    </row>
    <row r="1204" spans="1:6">
      <c r="A1204" s="413" t="s">
        <v>1323</v>
      </c>
      <c r="B1204" s="447" t="s">
        <v>1068</v>
      </c>
      <c r="C1204" s="376"/>
      <c r="D1204" s="377"/>
      <c r="E1204" s="377"/>
      <c r="F1204" s="412"/>
    </row>
    <row r="1205" spans="1:6">
      <c r="A1205" s="375"/>
      <c r="B1205" s="463"/>
      <c r="C1205" s="373" t="s">
        <v>159</v>
      </c>
      <c r="D1205" s="467">
        <v>250</v>
      </c>
      <c r="E1205" s="518">
        <v>0</v>
      </c>
      <c r="F1205" s="434">
        <f>D1205*ROUND(E1205,2)</f>
        <v>0</v>
      </c>
    </row>
    <row r="1206" spans="1:6">
      <c r="A1206" s="375"/>
      <c r="B1206" s="375"/>
      <c r="C1206" s="376"/>
      <c r="D1206" s="377"/>
      <c r="E1206" s="377"/>
      <c r="F1206" s="412"/>
    </row>
    <row r="1207" spans="1:6" ht="34.200000000000003">
      <c r="A1207" s="413" t="s">
        <v>1322</v>
      </c>
      <c r="B1207" s="447" t="s">
        <v>1069</v>
      </c>
      <c r="C1207" s="376"/>
      <c r="D1207" s="377"/>
      <c r="E1207" s="377"/>
      <c r="F1207" s="412"/>
    </row>
    <row r="1208" spans="1:6">
      <c r="A1208" s="375"/>
      <c r="B1208" s="463"/>
      <c r="C1208" s="373" t="s">
        <v>20</v>
      </c>
      <c r="D1208" s="467">
        <v>1</v>
      </c>
      <c r="E1208" s="518">
        <v>0</v>
      </c>
      <c r="F1208" s="434">
        <f>D1208*ROUND(E1208,2)</f>
        <v>0</v>
      </c>
    </row>
    <row r="1209" spans="1:6">
      <c r="A1209" s="375"/>
      <c r="B1209" s="375"/>
      <c r="C1209" s="376"/>
      <c r="D1209" s="377"/>
      <c r="E1209" s="377"/>
      <c r="F1209" s="412"/>
    </row>
    <row r="1210" spans="1:6">
      <c r="A1210" s="413" t="s">
        <v>1324</v>
      </c>
      <c r="B1210" s="447" t="s">
        <v>1070</v>
      </c>
      <c r="C1210" s="376"/>
      <c r="D1210" s="377"/>
      <c r="E1210" s="377"/>
      <c r="F1210" s="412"/>
    </row>
    <row r="1211" spans="1:6">
      <c r="A1211" s="375"/>
      <c r="B1211" s="463"/>
      <c r="C1211" s="373" t="s">
        <v>20</v>
      </c>
      <c r="D1211" s="467">
        <v>1</v>
      </c>
      <c r="E1211" s="518">
        <v>0</v>
      </c>
      <c r="F1211" s="434">
        <f>D1211*ROUND(E1211,2)</f>
        <v>0</v>
      </c>
    </row>
    <row r="1212" spans="1:6">
      <c r="A1212" s="375"/>
      <c r="B1212" s="375"/>
      <c r="C1212" s="376"/>
      <c r="D1212" s="377"/>
      <c r="E1212" s="377"/>
      <c r="F1212" s="412"/>
    </row>
    <row r="1213" spans="1:6">
      <c r="A1213" s="413" t="s">
        <v>1325</v>
      </c>
      <c r="B1213" s="447" t="s">
        <v>1071</v>
      </c>
      <c r="C1213" s="376"/>
      <c r="D1213" s="377"/>
      <c r="E1213" s="377"/>
      <c r="F1213" s="412"/>
    </row>
    <row r="1214" spans="1:6">
      <c r="A1214" s="375"/>
      <c r="B1214" s="463"/>
      <c r="C1214" s="373" t="s">
        <v>20</v>
      </c>
      <c r="D1214" s="467">
        <v>1</v>
      </c>
      <c r="E1214" s="518">
        <v>0</v>
      </c>
      <c r="F1214" s="434">
        <f>D1214*ROUND(E1214,2)</f>
        <v>0</v>
      </c>
    </row>
    <row r="1215" spans="1:6">
      <c r="A1215" s="375"/>
      <c r="B1215" s="375"/>
      <c r="C1215" s="376"/>
      <c r="D1215" s="377"/>
      <c r="E1215" s="468"/>
      <c r="F1215" s="412"/>
    </row>
    <row r="1216" spans="1:6">
      <c r="A1216" s="413" t="s">
        <v>1326</v>
      </c>
      <c r="B1216" s="447" t="s">
        <v>1072</v>
      </c>
      <c r="C1216" s="513">
        <v>0.03</v>
      </c>
      <c r="D1216" s="377"/>
      <c r="E1216" s="377"/>
      <c r="F1216" s="514">
        <f>(F1202+F1205+F1208+F1211+F1214)*0.03</f>
        <v>0</v>
      </c>
    </row>
    <row r="1217" spans="1:6">
      <c r="A1217" s="375"/>
      <c r="B1217" s="375"/>
      <c r="C1217" s="376"/>
      <c r="D1217" s="377"/>
      <c r="E1217" s="377"/>
      <c r="F1217" s="412"/>
    </row>
    <row r="1218" spans="1:6">
      <c r="A1218" s="416"/>
      <c r="B1218" s="499" t="s">
        <v>1232</v>
      </c>
      <c r="C1218" s="500"/>
      <c r="D1218" s="501"/>
      <c r="E1218" s="501"/>
      <c r="F1218" s="502">
        <f>SUM(F1202:F1217)</f>
        <v>0</v>
      </c>
    </row>
    <row r="1219" spans="1:6">
      <c r="A1219" s="375"/>
      <c r="B1219" s="375"/>
      <c r="C1219" s="376"/>
      <c r="D1219" s="377"/>
      <c r="E1219" s="377"/>
      <c r="F1219" s="412"/>
    </row>
    <row r="1220" spans="1:6">
      <c r="A1220" s="375"/>
      <c r="B1220" s="375"/>
      <c r="C1220" s="376"/>
      <c r="D1220" s="377"/>
      <c r="E1220" s="377"/>
      <c r="F1220" s="491"/>
    </row>
    <row r="1221" spans="1:6">
      <c r="A1221" s="421" t="s">
        <v>1229</v>
      </c>
      <c r="B1221" s="421" t="s">
        <v>947</v>
      </c>
      <c r="C1221" s="422"/>
      <c r="D1221" s="423"/>
      <c r="E1221" s="419"/>
      <c r="F1221" s="490">
        <f>F1256</f>
        <v>0</v>
      </c>
    </row>
    <row r="1222" spans="1:6">
      <c r="A1222" s="375"/>
      <c r="B1222" s="375"/>
      <c r="C1222" s="376"/>
      <c r="D1222" s="377"/>
      <c r="E1222" s="377"/>
      <c r="F1222" s="412"/>
    </row>
    <row r="1223" spans="1:6" ht="22.8">
      <c r="A1223" s="375"/>
      <c r="B1223" s="431" t="s">
        <v>859</v>
      </c>
      <c r="C1223" s="376"/>
      <c r="D1223" s="377"/>
      <c r="E1223" s="377"/>
      <c r="F1223" s="412"/>
    </row>
    <row r="1224" spans="1:6">
      <c r="A1224" s="375"/>
      <c r="B1224" s="375"/>
      <c r="C1224" s="376"/>
      <c r="D1224" s="377"/>
      <c r="E1224" s="377"/>
      <c r="F1224" s="412"/>
    </row>
    <row r="1225" spans="1:6" ht="34.200000000000003">
      <c r="A1225" s="413" t="s">
        <v>1327</v>
      </c>
      <c r="B1225" s="515" t="s">
        <v>1073</v>
      </c>
      <c r="C1225" s="376"/>
      <c r="D1225" s="377"/>
      <c r="E1225" s="377"/>
      <c r="F1225" s="412"/>
    </row>
    <row r="1226" spans="1:6">
      <c r="A1226" s="375"/>
      <c r="B1226" s="463"/>
      <c r="C1226" s="373" t="s">
        <v>159</v>
      </c>
      <c r="D1226" s="467">
        <v>50</v>
      </c>
      <c r="E1226" s="518">
        <v>0</v>
      </c>
      <c r="F1226" s="434">
        <f>D1226*ROUND(E1226,2)</f>
        <v>0</v>
      </c>
    </row>
    <row r="1227" spans="1:6">
      <c r="A1227" s="375"/>
      <c r="B1227" s="375"/>
      <c r="C1227" s="376"/>
      <c r="D1227" s="377"/>
      <c r="E1227" s="377"/>
      <c r="F1227" s="412"/>
    </row>
    <row r="1228" spans="1:6">
      <c r="A1228" s="413" t="s">
        <v>1331</v>
      </c>
      <c r="B1228" s="428" t="s">
        <v>1074</v>
      </c>
      <c r="C1228" s="376"/>
      <c r="D1228" s="377"/>
      <c r="E1228" s="377"/>
      <c r="F1228" s="412"/>
    </row>
    <row r="1229" spans="1:6">
      <c r="A1229" s="375"/>
      <c r="B1229" s="463"/>
      <c r="C1229" s="373" t="s">
        <v>27</v>
      </c>
      <c r="D1229" s="467">
        <v>60</v>
      </c>
      <c r="E1229" s="518">
        <v>0</v>
      </c>
      <c r="F1229" s="434">
        <f>D1229*ROUND(E1229,2)</f>
        <v>0</v>
      </c>
    </row>
    <row r="1230" spans="1:6">
      <c r="A1230" s="375"/>
      <c r="B1230" s="375"/>
      <c r="C1230" s="376"/>
      <c r="D1230" s="377"/>
      <c r="E1230" s="377"/>
      <c r="F1230" s="412"/>
    </row>
    <row r="1231" spans="1:6">
      <c r="A1231" s="413" t="s">
        <v>1332</v>
      </c>
      <c r="B1231" s="495" t="s">
        <v>1075</v>
      </c>
      <c r="C1231" s="376"/>
      <c r="D1231" s="377"/>
      <c r="E1231" s="377"/>
      <c r="F1231" s="412"/>
    </row>
    <row r="1232" spans="1:6">
      <c r="A1232" s="375"/>
      <c r="B1232" s="495" t="s">
        <v>1076</v>
      </c>
      <c r="C1232" s="373" t="s">
        <v>27</v>
      </c>
      <c r="D1232" s="467">
        <v>10</v>
      </c>
      <c r="E1232" s="518">
        <v>0</v>
      </c>
      <c r="F1232" s="434">
        <f>D1232*ROUND(E1232,2)</f>
        <v>0</v>
      </c>
    </row>
    <row r="1233" spans="1:6">
      <c r="A1233" s="375"/>
      <c r="B1233" s="375"/>
      <c r="C1233" s="376"/>
      <c r="D1233" s="377"/>
      <c r="E1233" s="377"/>
      <c r="F1233" s="412"/>
    </row>
    <row r="1234" spans="1:6" ht="34.200000000000003">
      <c r="A1234" s="413" t="s">
        <v>1330</v>
      </c>
      <c r="B1234" s="447" t="s">
        <v>1077</v>
      </c>
      <c r="C1234" s="376"/>
      <c r="D1234" s="377"/>
      <c r="E1234" s="377"/>
      <c r="F1234" s="412"/>
    </row>
    <row r="1235" spans="1:6">
      <c r="A1235" s="375"/>
      <c r="B1235" s="463"/>
      <c r="C1235" s="373" t="s">
        <v>27</v>
      </c>
      <c r="D1235" s="467">
        <v>10</v>
      </c>
      <c r="E1235" s="518">
        <v>0</v>
      </c>
      <c r="F1235" s="434">
        <f>D1235*ROUND(E1235,2)</f>
        <v>0</v>
      </c>
    </row>
    <row r="1236" spans="1:6">
      <c r="A1236" s="375"/>
      <c r="B1236" s="375"/>
      <c r="C1236" s="376"/>
      <c r="D1236" s="377"/>
      <c r="E1236" s="377"/>
      <c r="F1236" s="412"/>
    </row>
    <row r="1237" spans="1:6" ht="22.8">
      <c r="A1237" s="413" t="s">
        <v>1329</v>
      </c>
      <c r="B1237" s="497" t="s">
        <v>1078</v>
      </c>
      <c r="C1237" s="376"/>
      <c r="D1237" s="377"/>
      <c r="E1237" s="377"/>
      <c r="F1237" s="412"/>
    </row>
    <row r="1238" spans="1:6">
      <c r="A1238" s="375"/>
      <c r="B1238" s="463"/>
      <c r="C1238" s="373" t="s">
        <v>159</v>
      </c>
      <c r="D1238" s="467">
        <v>60</v>
      </c>
      <c r="E1238" s="518">
        <v>0</v>
      </c>
      <c r="F1238" s="434">
        <f>D1238*ROUND(E1238,2)</f>
        <v>0</v>
      </c>
    </row>
    <row r="1239" spans="1:6">
      <c r="A1239" s="375"/>
      <c r="B1239" s="375"/>
      <c r="C1239" s="376"/>
      <c r="D1239" s="377"/>
      <c r="E1239" s="377"/>
      <c r="F1239" s="412"/>
    </row>
    <row r="1240" spans="1:6">
      <c r="A1240" s="413" t="s">
        <v>1328</v>
      </c>
      <c r="B1240" s="375" t="s">
        <v>1079</v>
      </c>
      <c r="C1240" s="376"/>
      <c r="D1240" s="377"/>
      <c r="E1240" s="377"/>
      <c r="F1240" s="412"/>
    </row>
    <row r="1241" spans="1:6">
      <c r="A1241" s="375"/>
      <c r="B1241" s="463"/>
      <c r="C1241" s="373" t="s">
        <v>27</v>
      </c>
      <c r="D1241" s="467">
        <v>4</v>
      </c>
      <c r="E1241" s="518">
        <v>0</v>
      </c>
      <c r="F1241" s="434">
        <f>D1241*ROUND(E1241,2)</f>
        <v>0</v>
      </c>
    </row>
    <row r="1242" spans="1:6">
      <c r="A1242" s="375"/>
      <c r="B1242" s="375"/>
      <c r="C1242" s="376"/>
      <c r="D1242" s="377"/>
      <c r="E1242" s="377"/>
      <c r="F1242" s="412"/>
    </row>
    <row r="1243" spans="1:6">
      <c r="A1243" s="413" t="s">
        <v>1333</v>
      </c>
      <c r="B1243" s="497" t="s">
        <v>1080</v>
      </c>
      <c r="C1243" s="376"/>
      <c r="D1243" s="377"/>
      <c r="E1243" s="377"/>
      <c r="F1243" s="412"/>
    </row>
    <row r="1244" spans="1:6">
      <c r="A1244" s="375"/>
      <c r="B1244" s="497" t="s">
        <v>1081</v>
      </c>
      <c r="C1244" s="373"/>
      <c r="D1244" s="467"/>
      <c r="E1244" s="468"/>
      <c r="F1244" s="434"/>
    </row>
    <row r="1245" spans="1:6">
      <c r="A1245" s="375"/>
      <c r="B1245" s="497"/>
      <c r="C1245" s="373" t="s">
        <v>27</v>
      </c>
      <c r="D1245" s="467">
        <v>15</v>
      </c>
      <c r="E1245" s="518">
        <v>0</v>
      </c>
      <c r="F1245" s="434">
        <f>D1245*ROUND(E1245,2)</f>
        <v>0</v>
      </c>
    </row>
    <row r="1246" spans="1:6">
      <c r="A1246" s="375"/>
      <c r="B1246" s="375"/>
      <c r="C1246" s="376"/>
      <c r="D1246" s="377"/>
      <c r="E1246" s="377"/>
      <c r="F1246" s="412"/>
    </row>
    <row r="1247" spans="1:6">
      <c r="A1247" s="413" t="s">
        <v>1334</v>
      </c>
      <c r="B1247" s="375" t="s">
        <v>1082</v>
      </c>
      <c r="C1247" s="376"/>
      <c r="D1247" s="377"/>
      <c r="E1247" s="377"/>
      <c r="F1247" s="412"/>
    </row>
    <row r="1248" spans="1:6">
      <c r="A1248" s="375"/>
      <c r="B1248" s="463"/>
      <c r="C1248" s="373" t="s">
        <v>159</v>
      </c>
      <c r="D1248" s="467">
        <v>15</v>
      </c>
      <c r="E1248" s="518">
        <v>0</v>
      </c>
      <c r="F1248" s="434">
        <f>D1248*ROUND(E1248,2)</f>
        <v>0</v>
      </c>
    </row>
    <row r="1249" spans="1:6">
      <c r="A1249" s="375"/>
      <c r="B1249" s="375"/>
      <c r="C1249" s="376"/>
      <c r="D1249" s="377"/>
      <c r="E1249" s="377"/>
      <c r="F1249" s="412"/>
    </row>
    <row r="1250" spans="1:6">
      <c r="A1250" s="413" t="s">
        <v>1335</v>
      </c>
      <c r="B1250" s="428" t="s">
        <v>1083</v>
      </c>
      <c r="C1250" s="373" t="s">
        <v>20</v>
      </c>
      <c r="D1250" s="467">
        <v>1</v>
      </c>
      <c r="E1250" s="518">
        <v>0</v>
      </c>
      <c r="F1250" s="434">
        <f>D1250*ROUND(E1250,2)</f>
        <v>0</v>
      </c>
    </row>
    <row r="1251" spans="1:6">
      <c r="A1251" s="375"/>
      <c r="B1251" s="375"/>
      <c r="C1251" s="376"/>
      <c r="D1251" s="377"/>
      <c r="E1251" s="377"/>
      <c r="F1251" s="412"/>
    </row>
    <row r="1252" spans="1:6">
      <c r="A1252" s="413" t="s">
        <v>1336</v>
      </c>
      <c r="B1252" s="470" t="s">
        <v>1084</v>
      </c>
      <c r="C1252" s="505">
        <v>0.05</v>
      </c>
      <c r="D1252" s="467"/>
      <c r="E1252" s="468"/>
      <c r="F1252" s="434">
        <f>(F1226+F1229+F1232+F1235+F1238+F1241+F1245+F1248+F1250)*0.05</f>
        <v>0</v>
      </c>
    </row>
    <row r="1253" spans="1:6">
      <c r="A1253" s="375"/>
      <c r="B1253" s="375"/>
      <c r="C1253" s="376"/>
      <c r="D1253" s="377"/>
      <c r="E1253" s="377"/>
      <c r="F1253" s="412"/>
    </row>
    <row r="1254" spans="1:6">
      <c r="A1254" s="413" t="s">
        <v>1337</v>
      </c>
      <c r="B1254" s="470" t="s">
        <v>1084</v>
      </c>
      <c r="C1254" s="505">
        <v>0.05</v>
      </c>
      <c r="D1254" s="467"/>
      <c r="E1254" s="468"/>
      <c r="F1254" s="434">
        <f>F1252</f>
        <v>0</v>
      </c>
    </row>
    <row r="1255" spans="1:6">
      <c r="A1255" s="375"/>
      <c r="B1255" s="375"/>
      <c r="C1255" s="376"/>
      <c r="D1255" s="377"/>
      <c r="E1255" s="377"/>
      <c r="F1255" s="412"/>
    </row>
    <row r="1256" spans="1:6">
      <c r="A1256" s="416"/>
      <c r="B1256" s="499" t="s">
        <v>1233</v>
      </c>
      <c r="C1256" s="500"/>
      <c r="D1256" s="501"/>
      <c r="E1256" s="501"/>
      <c r="F1256" s="502">
        <f>SUM(F1226:F1255)</f>
        <v>0</v>
      </c>
    </row>
    <row r="1257" spans="1:6">
      <c r="A1257" s="384"/>
      <c r="B1257" s="384"/>
      <c r="C1257" s="381"/>
      <c r="D1257" s="382"/>
      <c r="E1257" s="382"/>
      <c r="F1257" s="383"/>
    </row>
    <row r="1258" spans="1:6">
      <c r="A1258" s="384"/>
      <c r="B1258" s="384"/>
      <c r="C1258" s="381"/>
      <c r="D1258" s="382"/>
      <c r="E1258" s="382"/>
      <c r="F1258" s="383"/>
    </row>
    <row r="1259" spans="1:6">
      <c r="A1259" s="457" t="s">
        <v>1101</v>
      </c>
      <c r="B1259" s="421" t="s">
        <v>1100</v>
      </c>
      <c r="C1259" s="422"/>
      <c r="D1259" s="423"/>
      <c r="E1259" s="423"/>
      <c r="F1259" s="420">
        <f>F1266</f>
        <v>0</v>
      </c>
    </row>
    <row r="1260" spans="1:6">
      <c r="A1260" s="375"/>
      <c r="B1260" s="375"/>
      <c r="C1260" s="376"/>
      <c r="D1260" s="377"/>
      <c r="E1260" s="377"/>
      <c r="F1260" s="412"/>
    </row>
    <row r="1261" spans="1:6" ht="22.8">
      <c r="A1261" s="441" t="s">
        <v>1230</v>
      </c>
      <c r="B1261" s="46" t="s">
        <v>1085</v>
      </c>
      <c r="C1261" s="376"/>
      <c r="D1261" s="377"/>
      <c r="E1261" s="377"/>
      <c r="F1261" s="412"/>
    </row>
    <row r="1262" spans="1:6">
      <c r="A1262" s="375"/>
      <c r="B1262" s="31" t="s">
        <v>1086</v>
      </c>
      <c r="C1262" s="48" t="s">
        <v>1087</v>
      </c>
      <c r="D1262" s="50">
        <v>1</v>
      </c>
      <c r="E1262" s="517">
        <v>0</v>
      </c>
      <c r="F1262" s="146">
        <f>D1262*ROUND(E1262,2)</f>
        <v>0</v>
      </c>
    </row>
    <row r="1263" spans="1:6">
      <c r="A1263" s="375"/>
      <c r="B1263" s="31" t="s">
        <v>1088</v>
      </c>
      <c r="C1263" s="48" t="s">
        <v>1087</v>
      </c>
      <c r="D1263" s="50">
        <v>1</v>
      </c>
      <c r="E1263" s="517">
        <v>0</v>
      </c>
      <c r="F1263" s="146">
        <f>D1263*ROUND(E1263,2)</f>
        <v>0</v>
      </c>
    </row>
    <row r="1264" spans="1:6">
      <c r="A1264" s="375"/>
      <c r="B1264" s="31" t="s">
        <v>1089</v>
      </c>
      <c r="C1264" s="48" t="s">
        <v>1087</v>
      </c>
      <c r="D1264" s="50">
        <v>1</v>
      </c>
      <c r="E1264" s="517">
        <v>0</v>
      </c>
      <c r="F1264" s="146">
        <f>D1264*ROUND(E1264,2)</f>
        <v>0</v>
      </c>
    </row>
    <row r="1265" spans="1:6">
      <c r="A1265" s="375"/>
      <c r="B1265" s="375"/>
      <c r="C1265" s="376"/>
      <c r="D1265" s="377"/>
      <c r="E1265" s="377"/>
      <c r="F1265" s="412"/>
    </row>
    <row r="1266" spans="1:6">
      <c r="A1266" s="416"/>
      <c r="B1266" s="458" t="s">
        <v>1231</v>
      </c>
      <c r="C1266" s="459"/>
      <c r="D1266" s="419"/>
      <c r="E1266" s="419"/>
      <c r="F1266" s="420">
        <f>SUM(F1261:F1265)</f>
        <v>0</v>
      </c>
    </row>
  </sheetData>
  <sheetProtection algorithmName="SHA-512" hashValue="CaoC5i79wDiypegHPJteovqN+LkFX8+lVGnvJ9HLOumOOrZ+3aOil320hYc2DTrnfFwS2NO879dEbXvwftYBpQ==" saltValue="xzIDUw+AVH1y2tqlJ7DWqg==" spinCount="100000" sheet="1" objects="1" scenarios="1"/>
  <mergeCells count="65">
    <mergeCell ref="F1048:F1049"/>
    <mergeCell ref="C1054:C1055"/>
    <mergeCell ref="C1056:C1057"/>
    <mergeCell ref="C1059:C1060"/>
    <mergeCell ref="C1061:C1062"/>
    <mergeCell ref="D1048:D1049"/>
    <mergeCell ref="E1048:E1049"/>
    <mergeCell ref="C1063:C1064"/>
    <mergeCell ref="C1027:C1041"/>
    <mergeCell ref="C1044:C1045"/>
    <mergeCell ref="C1046:C1047"/>
    <mergeCell ref="C1048:C1049"/>
    <mergeCell ref="F1024:F1026"/>
    <mergeCell ref="F964:F966"/>
    <mergeCell ref="C984:C986"/>
    <mergeCell ref="D984:D986"/>
    <mergeCell ref="E984:E986"/>
    <mergeCell ref="F984:F986"/>
    <mergeCell ref="C987:C1001"/>
    <mergeCell ref="E964:E966"/>
    <mergeCell ref="C1004:C1006"/>
    <mergeCell ref="D1004:D1006"/>
    <mergeCell ref="E1004:E1006"/>
    <mergeCell ref="F1004:F1006"/>
    <mergeCell ref="C1007:C1021"/>
    <mergeCell ref="D925:E925"/>
    <mergeCell ref="C964:C966"/>
    <mergeCell ref="D964:D966"/>
    <mergeCell ref="C1024:C1026"/>
    <mergeCell ref="D1024:D1026"/>
    <mergeCell ref="E1024:E1026"/>
    <mergeCell ref="F874:F875"/>
    <mergeCell ref="C887:D887"/>
    <mergeCell ref="C908:D908"/>
    <mergeCell ref="C912:D912"/>
    <mergeCell ref="C915:D915"/>
    <mergeCell ref="D922:E922"/>
    <mergeCell ref="C860:D860"/>
    <mergeCell ref="C863:D863"/>
    <mergeCell ref="C874:C875"/>
    <mergeCell ref="D874:D875"/>
    <mergeCell ref="E874:E875"/>
    <mergeCell ref="C856:D856"/>
    <mergeCell ref="C807:D807"/>
    <mergeCell ref="C810:D810"/>
    <mergeCell ref="C813:D814"/>
    <mergeCell ref="E813:E814"/>
    <mergeCell ref="D827:E827"/>
    <mergeCell ref="D830:E830"/>
    <mergeCell ref="C835:D835"/>
    <mergeCell ref="C850:D850"/>
    <mergeCell ref="C853:D853"/>
    <mergeCell ref="F813:F814"/>
    <mergeCell ref="C820:D820"/>
    <mergeCell ref="C758:D758"/>
    <mergeCell ref="C764:D764"/>
    <mergeCell ref="C776:D776"/>
    <mergeCell ref="C779:D779"/>
    <mergeCell ref="C782:D782"/>
    <mergeCell ref="C801:D801"/>
    <mergeCell ref="C754:D754"/>
    <mergeCell ref="C736:D736"/>
    <mergeCell ref="C739:D739"/>
    <mergeCell ref="C743:D743"/>
    <mergeCell ref="C750:D750"/>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NASLOV</vt:lpstr>
      <vt:lpstr>SKUPNA REKAPITULACIJA </vt:lpstr>
      <vt:lpstr>NC pri RMG</vt:lpstr>
      <vt:lpstr>FURS</vt:lpstr>
      <vt:lpstr>'NC pri RMG'!Print_Area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Stepančič Markežič Monika</cp:lastModifiedBy>
  <cp:lastPrinted>2026-08-18T07:25:38Z</cp:lastPrinted>
  <dcterms:created xsi:type="dcterms:W3CDTF">2021-08-25T09:56:15Z</dcterms:created>
  <dcterms:modified xsi:type="dcterms:W3CDTF">2026-08-19T06:01:32Z</dcterms:modified>
</cp:coreProperties>
</file>